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comments9.xml" ContentType="application/vnd.openxmlformats-officedocument.spreadsheetml.comments+xml"/>
  <Override PartName="/xl/drawings/drawing12.xml" ContentType="application/vnd.openxmlformats-officedocument.drawing+xml"/>
  <Override PartName="/xl/comments10.xml" ContentType="application/vnd.openxmlformats-officedocument.spreadsheetml.comments+xml"/>
  <Override PartName="/xl/drawings/drawing13.xml" ContentType="application/vnd.openxmlformats-officedocument.drawing+xml"/>
  <Override PartName="/xl/comments11.xml" ContentType="application/vnd.openxmlformats-officedocument.spreadsheetml.comments+xml"/>
  <Override PartName="/xl/drawings/drawing14.xml" ContentType="application/vnd.openxmlformats-officedocument.drawing+xml"/>
  <Override PartName="/xl/comments12.xml" ContentType="application/vnd.openxmlformats-officedocument.spreadsheetml.comments+xml"/>
  <Override PartName="/xl/drawings/drawing15.xml" ContentType="application/vnd.openxmlformats-officedocument.drawing+xml"/>
  <Override PartName="/xl/comments13.xml" ContentType="application/vnd.openxmlformats-officedocument.spreadsheetml.comments+xml"/>
  <Override PartName="/xl/drawings/drawing16.xml" ContentType="application/vnd.openxmlformats-officedocument.drawing+xml"/>
  <Override PartName="/xl/comments14.xml" ContentType="application/vnd.openxmlformats-officedocument.spreadsheetml.comments+xml"/>
  <Override PartName="/xl/drawings/drawing17.xml" ContentType="application/vnd.openxmlformats-officedocument.drawing+xml"/>
  <Override PartName="/xl/comments15.xml" ContentType="application/vnd.openxmlformats-officedocument.spreadsheetml.comments+xml"/>
  <Override PartName="/xl/drawings/drawing18.xml" ContentType="application/vnd.openxmlformats-officedocument.drawing+xml"/>
  <Override PartName="/xl/charts/chart2.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omments16.xml" ContentType="application/vnd.openxmlformats-officedocument.spreadsheetml.comments+xml"/>
  <Override PartName="/xl/drawings/drawing21.xml" ContentType="application/vnd.openxmlformats-officedocument.drawing+xml"/>
  <Override PartName="/xl/comments17.xml" ContentType="application/vnd.openxmlformats-officedocument.spreadsheetml.comments+xml"/>
  <Override PartName="/xl/charts/chart3.xml" ContentType="application/vnd.openxmlformats-officedocument.drawingml.chart+xml"/>
  <Override PartName="/xl/drawings/drawing22.xml" ContentType="application/vnd.openxmlformats-officedocument.drawing+xml"/>
  <Override PartName="/xl/comments18.xml" ContentType="application/vnd.openxmlformats-officedocument.spreadsheetml.comments+xml"/>
  <Override PartName="/xl/drawings/drawing23.xml" ContentType="application/vnd.openxmlformats-officedocument.drawing+xml"/>
  <Override PartName="/xl/comments19.xml" ContentType="application/vnd.openxmlformats-officedocument.spreadsheetml.comments+xml"/>
  <Override PartName="/xl/charts/chart4.xml" ContentType="application/vnd.openxmlformats-officedocument.drawingml.chart+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228"/>
  <workbookPr codeName="ThisWorkbook" autoCompressPictures="0" defaultThemeVersion="124226"/>
  <mc:AlternateContent xmlns:mc="http://schemas.openxmlformats.org/markup-compatibility/2006">
    <mc:Choice Requires="x15">
      <x15ac:absPath xmlns:x15ac="http://schemas.microsoft.com/office/spreadsheetml/2010/11/ac" url="C:\Users\EHS Consult\Documents\Georgi\UCM\Publications\RM Tools\Chapters\Supplemental Materials www\Part III\Case Study 3 PtD Construction\"/>
    </mc:Choice>
  </mc:AlternateContent>
  <xr:revisionPtr revIDLastSave="0" documentId="13_ncr:1_{203CC535-87C3-4CD7-B320-C87CF46C7811}" xr6:coauthVersionLast="34" xr6:coauthVersionMax="34" xr10:uidLastSave="{00000000-0000-0000-0000-000000000000}"/>
  <bookViews>
    <workbookView xWindow="2430" yWindow="-420" windowWidth="13965" windowHeight="6555" firstSheet="5" activeTab="5" xr2:uid="{00000000-000D-0000-FFFF-FFFF00000000}"/>
  </bookViews>
  <sheets>
    <sheet name="Step 1a" sheetId="19" state="hidden" r:id="rId1"/>
    <sheet name="ID Objectives 1b" sheetId="21" state="hidden" r:id="rId2"/>
    <sheet name="PA 1c" sheetId="22" state="hidden" r:id="rId3"/>
    <sheet name="P Comp" sheetId="59" state="hidden" r:id="rId4"/>
    <sheet name="HA Form 2a" sheetId="64" state="hidden" r:id="rId5"/>
    <sheet name="Main" sheetId="68" r:id="rId6"/>
    <sheet name="HA Form 2a RF" sheetId="57" r:id="rId7"/>
    <sheet name="RAM 2b" sheetId="56" r:id="rId8"/>
    <sheet name="B RAM 2c" sheetId="43" r:id="rId9"/>
    <sheet name="RA CS 2d" sheetId="36" r:id="rId10"/>
    <sheet name="H of C 3a" sheetId="6" r:id="rId11"/>
    <sheet name="Process FS" sheetId="63" state="hidden" r:id="rId12"/>
    <sheet name="Change H" sheetId="40" r:id="rId13"/>
    <sheet name="RAM 3b" sheetId="53" r:id="rId14"/>
    <sheet name="B RAM 3c" sheetId="54" r:id="rId15"/>
    <sheet name="RA FS 3d" sheetId="67" r:id="rId16"/>
    <sheet name="RA FS 3d Add" sheetId="55" state="hidden" r:id="rId17"/>
    <sheet name="RRR 3e" sheetId="12" r:id="rId18"/>
    <sheet name="FA Simple 4a" sheetId="49" state="hidden" r:id="rId19"/>
    <sheet name="Cash Flow &amp; Metrics 4b" sheetId="50" state="hidden" r:id="rId20"/>
    <sheet name="workers comp only ROI" sheetId="9" state="hidden" r:id="rId21"/>
    <sheet name="FA Sum" sheetId="51" state="hidden" r:id="rId22"/>
    <sheet name="PHA2" sheetId="13" state="hidden" r:id="rId23"/>
  </sheets>
  <externalReferences>
    <externalReference r:id="rId24"/>
    <externalReference r:id="rId25"/>
    <externalReference r:id="rId26"/>
  </externalReferences>
  <definedNames>
    <definedName name="CategoryList">[1]!Categories[Category]</definedName>
    <definedName name="cfProblem" localSheetId="21">((MAX(IFERROR(MATCH({"a","a/r"},'[2]RACI Charts'!1:1,0),0))=0) +  (MAX(IFERROR(MATCH({"a/r","r","r/c"},'[2]RACI Charts'!1:1,0),0))=0)) * (COUNTA('[2]RACI Charts'!1:1)&gt;2)</definedName>
    <definedName name="cfProblem" localSheetId="3">((MAX(IFERROR(MATCH({"a","a/r"},'[2]RACI Charts'!1:1,0),0))=0) +  (MAX(IFERROR(MATCH({"a/r","r","r/c"},'[2]RACI Charts'!1:1,0),0))=0)) * (COUNTA('[2]RACI Charts'!1:1)&gt;2)</definedName>
    <definedName name="cfProblem" localSheetId="7">((MAX(IFERROR(MATCH({"a","a/r"},'[2]RACI Charts'!1:1,0),0))=0) +  (MAX(IFERROR(MATCH({"a/r","r","r/c"},'[2]RACI Charts'!1:1,0),0))=0)) * (COUNTA('[2]RACI Charts'!1:1)&gt;2)</definedName>
    <definedName name="cfProblem">((MAX(IFERROR(MATCH({"a","a/r"},'[2]RACI Charts'!1:1,0),0))=0) +  (MAX(IFERROR(MATCH({"a/r","r","r/c"},'[2]RACI Charts'!1:1,0),0))=0)) * (COUNTA('[2]RACI Charts'!1:1)&gt;2)</definedName>
    <definedName name="EmployeeList">[1]!Employees[Employee]</definedName>
    <definedName name="FlagPercent">'[1]Project Tracker'!$F$2</definedName>
    <definedName name="lstToDoHighlights">'[3]Settings &amp; Calculations'!$E$5:$E$15</definedName>
    <definedName name="valHEnd">'[3]Settings &amp; Calculations'!$C$19</definedName>
    <definedName name="valHStart">'[3]Settings &amp; Calculations'!$C$18</definedName>
  </definedNames>
  <calcPr calcId="179017"/>
  <customWorkbookViews>
    <customWorkbookView name="install - Personal View" guid="{FF28E939-0B47-4D89-A63A-46B2A584E4C7}" mergeInterval="0" personalView="1" maximized="1" xWindow="1" yWindow="1" windowWidth="1276" windowHeight="582" activeSheetId="14"/>
  </customWorkbookViews>
</workbook>
</file>

<file path=xl/calcChain.xml><?xml version="1.0" encoding="utf-8"?>
<calcChain xmlns="http://schemas.openxmlformats.org/spreadsheetml/2006/main">
  <c r="F68" i="6" l="1"/>
  <c r="F67" i="6"/>
  <c r="F66" i="6"/>
  <c r="A1" i="12"/>
  <c r="B1" i="67"/>
  <c r="A1" i="54"/>
  <c r="A1" i="53"/>
  <c r="B2" i="40"/>
  <c r="A1" i="6"/>
  <c r="B1" i="36"/>
  <c r="A1" i="43"/>
  <c r="A1" i="56"/>
  <c r="F8" i="54" l="1"/>
  <c r="E8" i="54"/>
  <c r="D8" i="54"/>
  <c r="F7" i="53"/>
  <c r="E7" i="53"/>
  <c r="D7" i="53"/>
  <c r="F9" i="43"/>
  <c r="E9" i="43"/>
  <c r="D9" i="43"/>
  <c r="F7" i="56"/>
  <c r="G8" i="57" s="1"/>
  <c r="E7" i="56"/>
  <c r="D7" i="56"/>
  <c r="U22" i="67" l="1"/>
  <c r="D16" i="12"/>
  <c r="C5" i="12"/>
  <c r="F10" i="36"/>
  <c r="V10" i="55" s="1"/>
  <c r="C15" i="12"/>
  <c r="T16" i="36"/>
  <c r="F22" i="67"/>
  <c r="D7" i="12"/>
  <c r="G8" i="40"/>
  <c r="G6" i="57"/>
  <c r="F16" i="67"/>
  <c r="D6" i="12"/>
  <c r="G7" i="40"/>
  <c r="C6" i="12"/>
  <c r="F16" i="36"/>
  <c r="C16" i="12"/>
  <c r="T22" i="36"/>
  <c r="D14" i="12"/>
  <c r="U10" i="67"/>
  <c r="T10" i="36"/>
  <c r="Y10" i="55" s="1"/>
  <c r="C14" i="12"/>
  <c r="F22" i="36"/>
  <c r="C7" i="12"/>
  <c r="G6" i="40"/>
  <c r="F10" i="67"/>
  <c r="D5" i="12"/>
  <c r="U16" i="67"/>
  <c r="D15" i="12"/>
  <c r="G7" i="57"/>
  <c r="H17" i="43"/>
  <c r="G17" i="43"/>
  <c r="F17" i="43"/>
  <c r="E17" i="43"/>
  <c r="D17" i="43"/>
  <c r="H16" i="43"/>
  <c r="G16" i="43"/>
  <c r="F16" i="43"/>
  <c r="E16" i="43"/>
  <c r="D16" i="43"/>
  <c r="H15" i="43"/>
  <c r="G15" i="43"/>
  <c r="F15" i="43"/>
  <c r="E15" i="43"/>
  <c r="D15" i="43"/>
  <c r="H14" i="43"/>
  <c r="G14" i="43"/>
  <c r="F14" i="43"/>
  <c r="E14" i="43"/>
  <c r="D14" i="43"/>
  <c r="H13" i="43"/>
  <c r="G13" i="43"/>
  <c r="F13" i="43"/>
  <c r="E13" i="43"/>
  <c r="D13" i="43"/>
  <c r="E5" i="54"/>
  <c r="F5" i="54"/>
  <c r="D5" i="54"/>
  <c r="H16" i="54"/>
  <c r="G16" i="54"/>
  <c r="F16" i="54"/>
  <c r="E16" i="54"/>
  <c r="D16" i="54"/>
  <c r="H15" i="54"/>
  <c r="G15" i="54"/>
  <c r="F15" i="54"/>
  <c r="E15" i="54"/>
  <c r="D15" i="54"/>
  <c r="H14" i="54"/>
  <c r="G14" i="54"/>
  <c r="F14" i="54"/>
  <c r="E14" i="54"/>
  <c r="D14" i="54"/>
  <c r="H13" i="54"/>
  <c r="G13" i="54"/>
  <c r="F13" i="54"/>
  <c r="E13" i="54"/>
  <c r="D13" i="54"/>
  <c r="H12" i="54"/>
  <c r="G12" i="54"/>
  <c r="F12" i="54"/>
  <c r="E12" i="54"/>
  <c r="D12" i="54"/>
  <c r="B20" i="50"/>
  <c r="C20" i="50"/>
  <c r="B29" i="50" s="1"/>
  <c r="D20" i="50"/>
  <c r="D22" i="50" s="1"/>
  <c r="E20" i="50"/>
  <c r="F20" i="50"/>
  <c r="F22" i="50"/>
  <c r="E22" i="50"/>
  <c r="B16" i="50"/>
  <c r="A1" i="50"/>
  <c r="F16" i="50"/>
  <c r="E16" i="50"/>
  <c r="D16" i="50"/>
  <c r="C16" i="50"/>
  <c r="L40" i="49"/>
  <c r="F48" i="49"/>
  <c r="I48" i="49"/>
  <c r="F49" i="49"/>
  <c r="K49" i="49" s="1"/>
  <c r="L49" i="49" s="1"/>
  <c r="I49" i="49"/>
  <c r="F50" i="49"/>
  <c r="I50" i="49"/>
  <c r="F51" i="49"/>
  <c r="I51" i="49"/>
  <c r="A1" i="49"/>
  <c r="F42" i="49"/>
  <c r="I42" i="49"/>
  <c r="F43" i="49"/>
  <c r="I43" i="49"/>
  <c r="I41" i="49"/>
  <c r="K41" i="49" s="1"/>
  <c r="L41" i="49" s="1"/>
  <c r="F41" i="49"/>
  <c r="F33" i="49"/>
  <c r="H33" i="49" s="1"/>
  <c r="I33" i="49" s="1"/>
  <c r="F32" i="49"/>
  <c r="H32" i="49"/>
  <c r="I32" i="49" s="1"/>
  <c r="F31" i="49"/>
  <c r="H31" i="49" s="1"/>
  <c r="I31" i="49" s="1"/>
  <c r="F30" i="49"/>
  <c r="H30" i="49" s="1"/>
  <c r="I30" i="49" s="1"/>
  <c r="F25" i="49"/>
  <c r="H25" i="49" s="1"/>
  <c r="I25" i="49" s="1"/>
  <c r="F24" i="49"/>
  <c r="H24" i="49" s="1"/>
  <c r="I24" i="49" s="1"/>
  <c r="F23" i="49"/>
  <c r="H23" i="49" s="1"/>
  <c r="I23" i="49" s="1"/>
  <c r="F22" i="49"/>
  <c r="H22" i="49" s="1"/>
  <c r="I22" i="49" s="1"/>
  <c r="F17" i="49"/>
  <c r="H17" i="49"/>
  <c r="I17" i="49" s="1"/>
  <c r="F16" i="49"/>
  <c r="H16" i="49" s="1"/>
  <c r="I16" i="49" s="1"/>
  <c r="F15" i="49"/>
  <c r="H15" i="49" s="1"/>
  <c r="I15" i="49" s="1"/>
  <c r="F14" i="49"/>
  <c r="H14" i="49" s="1"/>
  <c r="I14" i="49" s="1"/>
  <c r="F7" i="49"/>
  <c r="H7" i="49" s="1"/>
  <c r="I7" i="49" s="1"/>
  <c r="F8" i="49"/>
  <c r="H8" i="49" s="1"/>
  <c r="I8" i="49" s="1"/>
  <c r="F6" i="49"/>
  <c r="H6" i="49" s="1"/>
  <c r="I6" i="49" s="1"/>
  <c r="T21" i="51"/>
  <c r="S21" i="51"/>
  <c r="R21" i="51"/>
  <c r="Q21" i="51"/>
  <c r="P21" i="51"/>
  <c r="O21" i="51"/>
  <c r="N21" i="51"/>
  <c r="M21" i="51"/>
  <c r="K19" i="51"/>
  <c r="K21" i="51" s="1"/>
  <c r="I19" i="51"/>
  <c r="I12" i="51"/>
  <c r="I21" i="51" s="1"/>
  <c r="L19" i="51"/>
  <c r="L21" i="51" s="1"/>
  <c r="J19" i="51"/>
  <c r="H19" i="51"/>
  <c r="H12" i="51"/>
  <c r="G19" i="51"/>
  <c r="F19" i="51"/>
  <c r="U16" i="51"/>
  <c r="J12" i="51"/>
  <c r="G12" i="51"/>
  <c r="F12" i="51"/>
  <c r="F21" i="51" s="1"/>
  <c r="K11" i="51"/>
  <c r="K10" i="51"/>
  <c r="B1" i="64"/>
  <c r="A1" i="21"/>
  <c r="F8" i="59"/>
  <c r="E8" i="59"/>
  <c r="D8" i="59"/>
  <c r="C8" i="59"/>
  <c r="B8" i="59"/>
  <c r="E7" i="59"/>
  <c r="D7" i="59"/>
  <c r="C7" i="59"/>
  <c r="B7" i="59"/>
  <c r="D6" i="59"/>
  <c r="C6" i="59"/>
  <c r="B6" i="59"/>
  <c r="C5" i="59"/>
  <c r="B5" i="59"/>
  <c r="H5" i="59" s="1"/>
  <c r="B4" i="59"/>
  <c r="H4" i="59" s="1"/>
  <c r="A1" i="59"/>
  <c r="H3" i="59"/>
  <c r="B2" i="59"/>
  <c r="G2" i="59"/>
  <c r="F2" i="59"/>
  <c r="E2" i="59"/>
  <c r="D2" i="59"/>
  <c r="C2" i="59"/>
  <c r="B1" i="22"/>
  <c r="I8" i="13"/>
  <c r="H8" i="13"/>
  <c r="G8" i="13"/>
  <c r="F8" i="13"/>
  <c r="E8" i="13"/>
  <c r="D8" i="13"/>
  <c r="P13" i="63"/>
  <c r="Q13" i="63" s="1"/>
  <c r="D14" i="36"/>
  <c r="D14" i="67" s="1"/>
  <c r="D8" i="36"/>
  <c r="D8" i="67" s="1"/>
  <c r="R20" i="36"/>
  <c r="R14" i="36"/>
  <c r="R8" i="36"/>
  <c r="Y22" i="55"/>
  <c r="S20" i="67"/>
  <c r="S14" i="67"/>
  <c r="S8" i="67"/>
  <c r="D20" i="67"/>
  <c r="Q20" i="55"/>
  <c r="Q14" i="55"/>
  <c r="Q8" i="55"/>
  <c r="A1" i="55"/>
  <c r="Y16" i="55"/>
  <c r="S22" i="55"/>
  <c r="S16" i="55"/>
  <c r="S10" i="55"/>
  <c r="Z10" i="55" s="1"/>
  <c r="C14" i="55"/>
  <c r="C8" i="55"/>
  <c r="C20" i="55"/>
  <c r="E16" i="55"/>
  <c r="E10" i="55"/>
  <c r="F4" i="56"/>
  <c r="E4" i="56"/>
  <c r="D4" i="56"/>
  <c r="H15" i="56"/>
  <c r="G15" i="56"/>
  <c r="F15" i="56"/>
  <c r="E15" i="56"/>
  <c r="D15" i="56"/>
  <c r="H14" i="56"/>
  <c r="G14" i="56"/>
  <c r="F14" i="56"/>
  <c r="E14" i="56"/>
  <c r="D14" i="56"/>
  <c r="H13" i="56"/>
  <c r="G13" i="56"/>
  <c r="F13" i="56"/>
  <c r="E13" i="56"/>
  <c r="D13" i="56"/>
  <c r="H12" i="56"/>
  <c r="G12" i="56"/>
  <c r="F12" i="56"/>
  <c r="E12" i="56"/>
  <c r="D12" i="56"/>
  <c r="H11" i="56"/>
  <c r="G11" i="56"/>
  <c r="F11" i="56"/>
  <c r="E11" i="56"/>
  <c r="D11" i="56"/>
  <c r="H15" i="53"/>
  <c r="G15" i="53"/>
  <c r="F15" i="53"/>
  <c r="E15" i="53"/>
  <c r="D15" i="53"/>
  <c r="H14" i="53"/>
  <c r="G14" i="53"/>
  <c r="F14" i="53"/>
  <c r="E14" i="53"/>
  <c r="D14" i="53"/>
  <c r="H13" i="53"/>
  <c r="G13" i="53"/>
  <c r="F13" i="53"/>
  <c r="E13" i="53"/>
  <c r="D13" i="53"/>
  <c r="H12" i="53"/>
  <c r="G12" i="53"/>
  <c r="F12" i="53"/>
  <c r="E12" i="53"/>
  <c r="D12" i="53"/>
  <c r="H11" i="53"/>
  <c r="G11" i="53"/>
  <c r="F11" i="53"/>
  <c r="E11" i="53"/>
  <c r="D11" i="53"/>
  <c r="F4" i="53"/>
  <c r="E4" i="53"/>
  <c r="D4" i="53"/>
  <c r="B6" i="12"/>
  <c r="B7" i="12"/>
  <c r="B5" i="12"/>
  <c r="B16" i="12"/>
  <c r="B15" i="12"/>
  <c r="B14" i="12"/>
  <c r="L8" i="9"/>
  <c r="L9" i="9"/>
  <c r="L10" i="9"/>
  <c r="L11" i="9"/>
  <c r="L12" i="9"/>
  <c r="C8" i="9"/>
  <c r="C9" i="9"/>
  <c r="C10" i="9"/>
  <c r="C11" i="9"/>
  <c r="C12" i="9"/>
  <c r="K28" i="9"/>
  <c r="B28" i="9"/>
  <c r="A1" i="9"/>
  <c r="G21" i="51" l="1"/>
  <c r="B26" i="50"/>
  <c r="J21" i="51"/>
  <c r="U21" i="51"/>
  <c r="K50" i="49"/>
  <c r="L50" i="49" s="1"/>
  <c r="K48" i="49"/>
  <c r="L48" i="49" s="1"/>
  <c r="H21" i="51"/>
  <c r="E40" i="51" s="1"/>
  <c r="K42" i="49"/>
  <c r="L42" i="49" s="1"/>
  <c r="I9" i="49"/>
  <c r="K51" i="49"/>
  <c r="L51" i="49" s="1"/>
  <c r="I18" i="49"/>
  <c r="C28" i="9"/>
  <c r="H6" i="59"/>
  <c r="H7" i="59"/>
  <c r="H8" i="59"/>
  <c r="K43" i="49"/>
  <c r="L43" i="49" s="1"/>
  <c r="L44" i="49" s="1"/>
  <c r="L53" i="49" s="1"/>
  <c r="C22" i="50"/>
  <c r="L28" i="9"/>
  <c r="W10" i="55"/>
  <c r="V22" i="55"/>
  <c r="Z22" i="55"/>
  <c r="E16" i="12"/>
  <c r="F16" i="12" s="1"/>
  <c r="E14" i="12"/>
  <c r="F14" i="12" s="1"/>
  <c r="C17" i="12"/>
  <c r="E22" i="55"/>
  <c r="W16" i="55"/>
  <c r="E15" i="12"/>
  <c r="F15" i="12" s="1"/>
  <c r="Z16" i="55"/>
  <c r="F23" i="51"/>
  <c r="B21" i="50"/>
  <c r="C21" i="50" s="1"/>
  <c r="B22" i="50"/>
  <c r="G22" i="50" s="1"/>
  <c r="E30" i="51"/>
  <c r="E31" i="51"/>
  <c r="I26" i="49"/>
  <c r="I34" i="49"/>
  <c r="E32" i="51" l="1"/>
  <c r="E36" i="51" s="1"/>
  <c r="G32" i="9"/>
  <c r="I32" i="9" s="1"/>
  <c r="L30" i="9"/>
  <c r="G23" i="51"/>
  <c r="E35" i="51" s="1"/>
  <c r="V16" i="55"/>
  <c r="D21" i="50"/>
  <c r="W22" i="55"/>
  <c r="E7" i="12"/>
  <c r="F7" i="12" s="1"/>
  <c r="D17" i="12"/>
  <c r="E17" i="12" s="1"/>
  <c r="F17" i="12" s="1"/>
  <c r="E5" i="12"/>
  <c r="F5" i="12" s="1"/>
  <c r="D8" i="12" l="1"/>
  <c r="E21" i="50"/>
  <c r="F35" i="51"/>
  <c r="H23" i="51"/>
  <c r="I23" i="51" s="1"/>
  <c r="J23" i="51" s="1"/>
  <c r="E6" i="12"/>
  <c r="F6" i="12" s="1"/>
  <c r="C8" i="12"/>
  <c r="E8" i="12" l="1"/>
  <c r="F8" i="12" s="1"/>
  <c r="K23" i="51"/>
  <c r="I35" i="51" s="1"/>
  <c r="F21" i="50"/>
  <c r="D30" i="50"/>
  <c r="L23" i="51" l="1"/>
  <c r="M23" i="51" s="1"/>
  <c r="N23" i="51" s="1"/>
  <c r="O23" i="51" s="1"/>
  <c r="P23" i="51" s="1"/>
  <c r="Q23" i="51" s="1"/>
  <c r="R23" i="51" s="1"/>
  <c r="S23" i="51" s="1"/>
  <c r="T23" i="51" s="1"/>
  <c r="B28" i="50"/>
  <c r="B30" i="50"/>
  <c r="J35" i="5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CDC User</author>
    <author>install</author>
  </authors>
  <commentList>
    <comment ref="G15" authorId="0" shapeId="0" xr:uid="{00000000-0006-0000-0000-000001000000}">
      <text>
        <r>
          <rPr>
            <sz val="9"/>
            <color indexed="81"/>
            <rFont val="Tahoma"/>
            <family val="2"/>
          </rPr>
          <t xml:space="preserve">GP:Provide guidance on why and how to enter this information </t>
        </r>
      </text>
    </comment>
    <comment ref="H15" authorId="1" shapeId="0" xr:uid="{00000000-0006-0000-0000-000002000000}">
      <text>
        <r>
          <rPr>
            <b/>
            <sz val="8"/>
            <color indexed="81"/>
            <rFont val="Tahoma"/>
            <family val="2"/>
          </rPr>
          <t xml:space="preserve">GP: How to measure the outcome? Criteria, tools, rating scale, etc.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Georgi Popov</author>
  </authors>
  <commentList>
    <comment ref="D6" authorId="0" shapeId="0" xr:uid="{00000000-0006-0000-0100-000001000000}">
      <text>
        <r>
          <rPr>
            <b/>
            <sz val="8"/>
            <color indexed="81"/>
            <rFont val="Tahoma"/>
            <family val="2"/>
          </rPr>
          <t>Georgi Popov:</t>
        </r>
        <r>
          <rPr>
            <sz val="8"/>
            <color indexed="81"/>
            <rFont val="Tahoma"/>
            <family val="2"/>
          </rPr>
          <t xml:space="preserve">
business unit column options to select: corporate, division, branch, region, field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Georgi Popov</author>
  </authors>
  <commentList>
    <comment ref="E5" authorId="0" shapeId="0" xr:uid="{00000000-0006-0000-0200-000001000000}">
      <text>
        <r>
          <rPr>
            <b/>
            <sz val="8"/>
            <color indexed="81"/>
            <rFont val="Tahoma"/>
            <family val="2"/>
          </rPr>
          <t>Georgi Popov:</t>
        </r>
        <r>
          <rPr>
            <sz val="8"/>
            <color indexed="81"/>
            <rFont val="Tahoma"/>
            <family val="2"/>
          </rPr>
          <t xml:space="preserve">
Usually not more than 5 years and most often 1 or 3.</t>
        </r>
      </text>
    </comment>
    <comment ref="E6" authorId="0" shapeId="0" xr:uid="{00000000-0006-0000-0200-000002000000}">
      <text>
        <r>
          <rPr>
            <b/>
            <sz val="8"/>
            <color indexed="81"/>
            <rFont val="Tahoma"/>
            <family val="2"/>
          </rPr>
          <t>Georgi Popov:</t>
        </r>
        <r>
          <rPr>
            <sz val="8"/>
            <color indexed="81"/>
            <rFont val="Tahoma"/>
            <family val="2"/>
          </rPr>
          <t xml:space="preserve">
Check with accounting or use the general industry default value provided. </t>
        </r>
      </text>
    </comment>
    <comment ref="E7" authorId="0" shapeId="0" xr:uid="{00000000-0006-0000-0200-000003000000}">
      <text>
        <r>
          <rPr>
            <b/>
            <sz val="8"/>
            <color indexed="81"/>
            <rFont val="Tahoma"/>
            <family val="2"/>
          </rPr>
          <t>Georgi Popov:</t>
        </r>
        <r>
          <rPr>
            <sz val="8"/>
            <color indexed="81"/>
            <rFont val="Tahoma"/>
            <family val="2"/>
          </rPr>
          <t xml:space="preserve">
Product demand, services demand, projections.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Georgi Popov</author>
    <author>CDC User</author>
  </authors>
  <commentList>
    <comment ref="B4" authorId="0" shapeId="0" xr:uid="{00000000-0006-0000-0400-000001000000}">
      <text>
        <r>
          <rPr>
            <b/>
            <sz val="8"/>
            <color indexed="81"/>
            <rFont val="Tahoma"/>
            <family val="2"/>
          </rPr>
          <t>Georgi Popov:</t>
        </r>
        <r>
          <rPr>
            <sz val="8"/>
            <color indexed="81"/>
            <rFont val="Tahoma"/>
            <family val="2"/>
          </rPr>
          <t xml:space="preserve">
Align with hazards described in Tool 1a.</t>
        </r>
      </text>
    </comment>
    <comment ref="D4" authorId="0" shapeId="0" xr:uid="{00000000-0006-0000-0400-000002000000}">
      <text>
        <r>
          <rPr>
            <b/>
            <sz val="8"/>
            <color indexed="81"/>
            <rFont val="Tahoma"/>
            <family val="2"/>
          </rPr>
          <t>Georgi Popov:</t>
        </r>
        <r>
          <rPr>
            <sz val="8"/>
            <color indexed="81"/>
            <rFont val="Tahoma"/>
            <family val="2"/>
          </rPr>
          <t xml:space="preserve">
Align with process described in Tool 1a.</t>
        </r>
      </text>
    </comment>
    <comment ref="J4" authorId="1" shapeId="0" xr:uid="{00000000-0006-0000-0400-000003000000}">
      <text>
        <r>
          <rPr>
            <b/>
            <sz val="9"/>
            <color indexed="81"/>
            <rFont val="Tahoma"/>
            <family val="2"/>
          </rPr>
          <t>CDC User:</t>
        </r>
        <r>
          <rPr>
            <sz val="9"/>
            <color indexed="81"/>
            <rFont val="Tahoma"/>
            <family val="2"/>
          </rPr>
          <t xml:space="preserve">
Drop down menu with:
Avoid, Eliminate, Substitute, Engineering, Warning, Administrative, Personal Protective Equipment, None.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Georgi Popov</author>
  </authors>
  <commentList>
    <comment ref="C7" authorId="0" shapeId="0" xr:uid="{00000000-0006-0000-0500-000001000000}">
      <text>
        <r>
          <rPr>
            <b/>
            <sz val="8"/>
            <color indexed="81"/>
            <rFont val="Tahoma"/>
            <family val="2"/>
          </rPr>
          <t>Georgi Popov:</t>
        </r>
        <r>
          <rPr>
            <sz val="8"/>
            <color indexed="81"/>
            <rFont val="Tahoma"/>
            <family val="2"/>
          </rPr>
          <t xml:space="preserve">
Complete Modified PHA Current state and score intital Severity and Probability using RAM.</t>
        </r>
      </text>
    </comment>
    <comment ref="F8" authorId="0" shapeId="0" xr:uid="{00000000-0006-0000-0500-000002000000}">
      <text>
        <r>
          <rPr>
            <b/>
            <sz val="8"/>
            <color indexed="81"/>
            <rFont val="Tahoma"/>
            <family val="2"/>
          </rPr>
          <t>Georgi Popov:</t>
        </r>
        <r>
          <rPr>
            <sz val="8"/>
            <color indexed="81"/>
            <rFont val="Tahoma"/>
            <family val="2"/>
          </rPr>
          <t xml:space="preserve">
Complete Mod PHA Future state and score Severity and Probability with proposed controls.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Georgi Popov</author>
    <author>CDC User</author>
  </authors>
  <commentList>
    <comment ref="E5" authorId="0" shapeId="0" xr:uid="{00000000-0006-0000-0600-000001000000}">
      <text>
        <r>
          <rPr>
            <b/>
            <sz val="8"/>
            <color indexed="81"/>
            <rFont val="Tahoma"/>
            <family val="2"/>
          </rPr>
          <t>Georgi Popov:</t>
        </r>
        <r>
          <rPr>
            <sz val="8"/>
            <color indexed="81"/>
            <rFont val="Tahoma"/>
            <family val="2"/>
          </rPr>
          <t xml:space="preserve">
Align with process described in Tool 1a.</t>
        </r>
      </text>
    </comment>
    <comment ref="L5" authorId="1" shapeId="0" xr:uid="{00000000-0006-0000-0600-000002000000}">
      <text>
        <r>
          <rPr>
            <b/>
            <sz val="9"/>
            <color indexed="81"/>
            <rFont val="Tahoma"/>
            <family val="2"/>
          </rPr>
          <t>CDC User:</t>
        </r>
        <r>
          <rPr>
            <sz val="9"/>
            <color indexed="81"/>
            <rFont val="Tahoma"/>
            <family val="2"/>
          </rPr>
          <t xml:space="preserve">
Drop down menu with:
Avoid, Eliminate, Substitute, Engineering, Warning, Administrative, Personal Protective Equipment, None.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3" authorId="0" shapeId="0" xr:uid="{00000000-0006-0000-0700-000001000000}">
      <text>
        <r>
          <rPr>
            <b/>
            <i/>
            <sz val="8"/>
            <color indexed="81"/>
            <rFont val="Tahoma"/>
            <family val="2"/>
          </rPr>
          <t>Risk Assessment. A process that commences with hazard identification and analysis, through which the probable severity of harm or damage is established, and concludes with an estimate of the probability of the incident or exposure occurring. 
RAM "is a composite of matrices that include numerical values for probability and severity levels and their combinations are expressed as risk scorings. It is presented here for people who prefer to deal with numbers rather than qualitative indicators."  Source: ANSI/ASSE Z590.3-2011: Prevention Through Design.
A word of caution: the numbers above are arrived at judgmentally and are qualitative.</t>
        </r>
      </text>
    </comment>
    <comment ref="D10" authorId="0" shapeId="0" xr:uid="{00000000-0006-0000-0700-000002000000}">
      <text>
        <r>
          <rPr>
            <b/>
            <i/>
            <sz val="8"/>
            <color indexed="81"/>
            <rFont val="Tahoma"/>
            <family val="2"/>
          </rPr>
          <t>GP: 5 Frequent (5)</t>
        </r>
      </text>
    </comment>
    <comment ref="E10" authorId="0" shapeId="0" xr:uid="{00000000-0006-0000-0700-000003000000}">
      <text>
        <r>
          <rPr>
            <b/>
            <i/>
            <sz val="8"/>
            <color indexed="81"/>
            <rFont val="Tahoma"/>
            <family val="2"/>
          </rPr>
          <t>GP: 4 Likely</t>
        </r>
      </text>
    </comment>
    <comment ref="F10" authorId="0" shapeId="0" xr:uid="{00000000-0006-0000-0700-000004000000}">
      <text>
        <r>
          <rPr>
            <b/>
            <i/>
            <sz val="8"/>
            <color indexed="81"/>
            <rFont val="Tahoma"/>
            <family val="2"/>
          </rPr>
          <t>GP: Occasional (3)</t>
        </r>
      </text>
    </comment>
    <comment ref="G10" authorId="0" shapeId="0" xr:uid="{00000000-0006-0000-0700-000005000000}">
      <text>
        <r>
          <rPr>
            <b/>
            <i/>
            <sz val="8"/>
            <color indexed="81"/>
            <rFont val="Tahoma"/>
            <family val="2"/>
          </rPr>
          <t>GP: Seldom (2)</t>
        </r>
      </text>
    </comment>
    <comment ref="H10" authorId="0" shapeId="0" xr:uid="{00000000-0006-0000-0700-000006000000}">
      <text>
        <r>
          <rPr>
            <b/>
            <i/>
            <sz val="8"/>
            <color indexed="81"/>
            <rFont val="Tahoma"/>
            <family val="2"/>
          </rPr>
          <t>GP: Unlikely (1)</t>
        </r>
      </text>
    </comment>
    <comment ref="C11" authorId="0" shapeId="0" xr:uid="{00000000-0006-0000-0700-000007000000}">
      <text>
        <r>
          <rPr>
            <b/>
            <i/>
            <sz val="8"/>
            <color indexed="81"/>
            <rFont val="Tahoma"/>
            <family val="2"/>
          </rPr>
          <t>GP: Catastrophic</t>
        </r>
      </text>
    </comment>
    <comment ref="C12" authorId="0" shapeId="0" xr:uid="{00000000-0006-0000-0700-000008000000}">
      <text>
        <r>
          <rPr>
            <b/>
            <i/>
            <sz val="8"/>
            <color indexed="81"/>
            <rFont val="Tahoma"/>
            <family val="2"/>
          </rPr>
          <t>GP: Critical</t>
        </r>
      </text>
    </comment>
    <comment ref="C13" authorId="0" shapeId="0" xr:uid="{00000000-0006-0000-0700-000009000000}">
      <text>
        <r>
          <rPr>
            <b/>
            <i/>
            <sz val="8"/>
            <color indexed="81"/>
            <rFont val="Tahoma"/>
            <family val="2"/>
          </rPr>
          <t>GP: 3 Marginal</t>
        </r>
      </text>
    </comment>
    <comment ref="C14" authorId="0" shapeId="0" xr:uid="{00000000-0006-0000-0700-00000A000000}">
      <text>
        <r>
          <rPr>
            <b/>
            <i/>
            <sz val="8"/>
            <color indexed="81"/>
            <rFont val="Tahoma"/>
            <family val="2"/>
          </rPr>
          <t>GP: 2 Negligible</t>
        </r>
      </text>
    </comment>
    <comment ref="C15" authorId="0" shapeId="0" xr:uid="{00000000-0006-0000-0700-00000B000000}">
      <text>
        <r>
          <rPr>
            <b/>
            <i/>
            <sz val="8"/>
            <color indexed="81"/>
            <rFont val="Tahoma"/>
            <family val="2"/>
          </rPr>
          <t>GP: 1 Insignificant</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Georgi Popov</author>
  </authors>
  <commentList>
    <comment ref="A3" authorId="0" shapeId="0" xr:uid="{00000000-0006-0000-0800-000001000000}">
      <text>
        <r>
          <rPr>
            <b/>
            <i/>
            <sz val="8"/>
            <color indexed="81"/>
            <rFont val="Tahoma"/>
            <family val="2"/>
          </rPr>
          <t xml:space="preserve">GP:  B RAM "is a composite of matrices that include numerical values for likelihood and extent of impact and their combinations are expressed as risk scorings. It is presented here for people who prefer to deal with numbers rather than qualitative indicators." </t>
        </r>
      </text>
    </comment>
    <comment ref="D12" authorId="0" shapeId="0" xr:uid="{00000000-0006-0000-0800-000002000000}">
      <text>
        <r>
          <rPr>
            <b/>
            <i/>
            <sz val="8"/>
            <color indexed="81"/>
            <rFont val="Tahoma"/>
            <family val="2"/>
          </rPr>
          <t>GP: 5 Frequent (5)</t>
        </r>
      </text>
    </comment>
    <comment ref="E12" authorId="0" shapeId="0" xr:uid="{00000000-0006-0000-0800-000003000000}">
      <text>
        <r>
          <rPr>
            <b/>
            <i/>
            <sz val="8"/>
            <color indexed="81"/>
            <rFont val="Tahoma"/>
            <family val="2"/>
          </rPr>
          <t>GP: 4 Likely (4)</t>
        </r>
      </text>
    </comment>
    <comment ref="F12" authorId="0" shapeId="0" xr:uid="{00000000-0006-0000-0800-000004000000}">
      <text>
        <r>
          <rPr>
            <b/>
            <i/>
            <sz val="8"/>
            <color indexed="81"/>
            <rFont val="Tahoma"/>
            <family val="2"/>
          </rPr>
          <t>GP: Occasional (3)</t>
        </r>
      </text>
    </comment>
    <comment ref="G12" authorId="0" shapeId="0" xr:uid="{00000000-0006-0000-0800-000005000000}">
      <text>
        <r>
          <rPr>
            <b/>
            <i/>
            <sz val="8"/>
            <color indexed="81"/>
            <rFont val="Tahoma"/>
            <family val="2"/>
          </rPr>
          <t>GP: Seldom (2)</t>
        </r>
      </text>
    </comment>
    <comment ref="H12" authorId="0" shapeId="0" xr:uid="{00000000-0006-0000-0800-000006000000}">
      <text>
        <r>
          <rPr>
            <b/>
            <i/>
            <sz val="8"/>
            <color indexed="81"/>
            <rFont val="Tahoma"/>
            <family val="2"/>
          </rPr>
          <t>GP: Unlikely (1)</t>
        </r>
      </text>
    </comment>
    <comment ref="C13" authorId="0" shapeId="0" xr:uid="{00000000-0006-0000-0800-000007000000}">
      <text>
        <r>
          <rPr>
            <b/>
            <i/>
            <sz val="8"/>
            <color indexed="81"/>
            <rFont val="Tahoma"/>
            <family val="2"/>
          </rPr>
          <t>GP: Extreme</t>
        </r>
      </text>
    </comment>
    <comment ref="C14" authorId="0" shapeId="0" xr:uid="{00000000-0006-0000-0800-000008000000}">
      <text>
        <r>
          <rPr>
            <b/>
            <i/>
            <sz val="8"/>
            <color indexed="81"/>
            <rFont val="Tahoma"/>
            <family val="2"/>
          </rPr>
          <t>GP: Major</t>
        </r>
      </text>
    </comment>
    <comment ref="C15" authorId="0" shapeId="0" xr:uid="{00000000-0006-0000-0800-000009000000}">
      <text>
        <r>
          <rPr>
            <b/>
            <i/>
            <sz val="8"/>
            <color indexed="81"/>
            <rFont val="Tahoma"/>
            <family val="2"/>
          </rPr>
          <t>GP: 3 Moderate</t>
        </r>
      </text>
    </comment>
    <comment ref="C16" authorId="0" shapeId="0" xr:uid="{00000000-0006-0000-0800-00000A000000}">
      <text>
        <r>
          <rPr>
            <b/>
            <i/>
            <sz val="8"/>
            <color indexed="81"/>
            <rFont val="Tahoma"/>
            <family val="2"/>
          </rPr>
          <t>GP: 2 Minor</t>
        </r>
      </text>
    </comment>
    <comment ref="C17" authorId="0" shapeId="0" xr:uid="{00000000-0006-0000-0800-00000B000000}">
      <text>
        <r>
          <rPr>
            <b/>
            <i/>
            <sz val="8"/>
            <color indexed="81"/>
            <rFont val="Tahoma"/>
            <family val="2"/>
          </rPr>
          <t xml:space="preserve">GP: 1  Incidental </t>
        </r>
      </text>
    </comment>
    <comment ref="A23" authorId="0" shapeId="0" xr:uid="{00000000-0006-0000-0800-00000C000000}">
      <text>
        <r>
          <rPr>
            <b/>
            <i/>
            <sz val="8"/>
            <color indexed="81"/>
            <rFont val="Tahoma"/>
            <family val="2"/>
          </rPr>
          <t>GP: A word of caution: the numbers above are arrived at judgmentally and are semi-quantitative.</t>
        </r>
      </text>
    </comment>
    <comment ref="B27" authorId="1" shapeId="0" xr:uid="{00000000-0006-0000-0800-00000D000000}">
      <text>
        <r>
          <rPr>
            <b/>
            <sz val="8"/>
            <color indexed="81"/>
            <rFont val="Tahoma"/>
            <family val="2"/>
          </rPr>
          <t>Georgi Popov:</t>
        </r>
        <r>
          <rPr>
            <sz val="8"/>
            <color indexed="81"/>
            <rFont val="Tahoma"/>
            <family val="2"/>
          </rPr>
          <t xml:space="preserve">
"At Alcoa, we use our values to build financial success, environmental excellence, and social responsibility in partnership with all stakeholders in order to deliver net long-term benefits to our shareholders, employees, customers, suppliers, and the communities in which we operate."
Source: http://www.alcoa.com/sustainability/en/home.asp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Rayna Brown</author>
    <author>Georgi Popov</author>
  </authors>
  <commentList>
    <comment ref="K15" authorId="0" shapeId="0" xr:uid="{00000000-0006-0000-0A00-000001000000}">
      <text>
        <r>
          <rPr>
            <b/>
            <sz val="16"/>
            <color indexed="81"/>
            <rFont val="Calibri"/>
            <family val="2"/>
          </rPr>
          <t>GP:</t>
        </r>
        <r>
          <rPr>
            <sz val="16"/>
            <color indexed="81"/>
            <rFont val="Calibri"/>
            <family val="2"/>
          </rPr>
          <t>Pneumatic tools with task-enhancing features such as vibration dampening properties, lighter weight and more effective grinding heads</t>
        </r>
      </text>
    </comment>
    <comment ref="K18" authorId="0" shapeId="0" xr:uid="{00000000-0006-0000-0A00-000002000000}">
      <text>
        <r>
          <rPr>
            <b/>
            <sz val="9"/>
            <color indexed="81"/>
            <rFont val="Calibri"/>
            <family val="2"/>
          </rPr>
          <t>GP:</t>
        </r>
        <r>
          <rPr>
            <sz val="9"/>
            <color indexed="81"/>
            <rFont val="Calibri"/>
            <family val="2"/>
          </rPr>
          <t>Vibration Damped</t>
        </r>
      </text>
    </comment>
    <comment ref="P20" authorId="1" shapeId="0" xr:uid="{00000000-0006-0000-0A00-000003000000}">
      <text>
        <r>
          <rPr>
            <b/>
            <sz val="10"/>
            <color indexed="81"/>
            <rFont val="Tahoma"/>
            <family val="2"/>
          </rPr>
          <t>Georgi Popov:</t>
        </r>
        <r>
          <rPr>
            <sz val="10"/>
            <color indexed="81"/>
            <rFont val="Tahoma"/>
            <family val="2"/>
          </rPr>
          <t xml:space="preserve">
Occupational vibration consensus standards used worldwide for HAV and WBV:
- US: Currently in the U.S. the occupational standards used are: HAV: ANSI S3.34, ACGIH-HAV standard, and NIOSH #89-106. For WBV:ANSI S3.18 and ACGIH-WBV standard. 
- Int: Current international occupational standards used are: European Union Directive 2002/44/EC for HAV and WBV. For HAV: ISO5349. For WBV: ISO 2631—1997.</t>
        </r>
      </text>
    </comment>
    <comment ref="K27" authorId="0" shapeId="0" xr:uid="{00000000-0006-0000-0A00-000004000000}">
      <text>
        <r>
          <rPr>
            <b/>
            <sz val="16"/>
            <color indexed="81"/>
            <rFont val="Calibri"/>
            <family val="2"/>
          </rPr>
          <t xml:space="preserve">GP: </t>
        </r>
        <r>
          <rPr>
            <sz val="16"/>
            <color indexed="81"/>
            <rFont val="Calibri"/>
            <family val="2"/>
          </rPr>
          <t>Tool found within the NIOSH Power Tool Database and selected due to noise reduction properties. 
Sound Power Test: (Loaded) 95 dB, (unloaded) 93dB.
Vibrations on acceleration (left) 2.5 (right) 7.4</t>
        </r>
      </text>
    </comment>
    <comment ref="E35" authorId="1" shapeId="0" xr:uid="{00000000-0006-0000-0A00-000005000000}">
      <text>
        <r>
          <rPr>
            <b/>
            <sz val="8"/>
            <color indexed="81"/>
            <rFont val="Tahoma"/>
            <family val="2"/>
          </rPr>
          <t>Georgi Popov:</t>
        </r>
        <r>
          <rPr>
            <sz val="8"/>
            <color indexed="81"/>
            <rFont val="Tahoma"/>
            <family val="2"/>
          </rPr>
          <t xml:space="preserve">
Select solution: Yes. Reject solution: NO.
Select all that you wish to include. </t>
        </r>
      </text>
    </comment>
    <comment ref="H35" authorId="1" shapeId="0" xr:uid="{00000000-0006-0000-0A00-000006000000}">
      <text>
        <r>
          <rPr>
            <b/>
            <sz val="8"/>
            <color indexed="81"/>
            <rFont val="Tahoma"/>
            <family val="2"/>
          </rPr>
          <t>Georgi Popov:</t>
        </r>
        <r>
          <rPr>
            <sz val="8"/>
            <color indexed="81"/>
            <rFont val="Tahoma"/>
            <family val="2"/>
          </rPr>
          <t xml:space="preserve">
Too expensive. Doesn't exist...</t>
        </r>
      </text>
    </comment>
    <comment ref="I35" authorId="1" shapeId="0" xr:uid="{00000000-0006-0000-0A00-000007000000}">
      <text>
        <r>
          <rPr>
            <b/>
            <sz val="8"/>
            <color indexed="81"/>
            <rFont val="Tahoma"/>
            <family val="2"/>
          </rPr>
          <t>Georgi Popov:</t>
        </r>
        <r>
          <rPr>
            <sz val="8"/>
            <color indexed="81"/>
            <rFont val="Tahoma"/>
            <family val="2"/>
          </rPr>
          <t xml:space="preserve">
Suggested rating scale 1-5.</t>
        </r>
      </text>
    </comment>
    <comment ref="J35" authorId="1" shapeId="0" xr:uid="{00000000-0006-0000-0A00-000008000000}">
      <text>
        <r>
          <rPr>
            <b/>
            <sz val="8"/>
            <color indexed="81"/>
            <rFont val="Tahoma"/>
            <family val="2"/>
          </rPr>
          <t>Georgi Popov:</t>
        </r>
        <r>
          <rPr>
            <sz val="8"/>
            <color indexed="81"/>
            <rFont val="Tahoma"/>
            <family val="2"/>
          </rPr>
          <t xml:space="preserve">
More than one solution may have the same ranking.</t>
        </r>
      </text>
    </comment>
    <comment ref="F65" authorId="1" shapeId="0" xr:uid="{00000000-0006-0000-0A00-000009000000}">
      <text>
        <r>
          <rPr>
            <b/>
            <sz val="10"/>
            <color indexed="81"/>
            <rFont val="Tahoma"/>
            <family val="2"/>
          </rPr>
          <t>Georgi Popov:</t>
        </r>
        <r>
          <rPr>
            <sz val="10"/>
            <color indexed="81"/>
            <rFont val="Tahoma"/>
            <family val="2"/>
          </rPr>
          <t xml:space="preserve">
The American Conference of Governmental Industrial Hygienists (ACGIH) recommends airflow of 25 cubic feet per minute (CFM) per inch of blade diameter (for example, a 4-inch grinder would need a vacuum with airflow of (100CFM). If airflow is too low, the hose may clog with particulate matter.</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M6" authorId="0" shapeId="0" xr:uid="{00000000-0006-0000-0B00-000001000000}">
      <text>
        <r>
          <rPr>
            <b/>
            <sz val="8"/>
            <color indexed="81"/>
            <rFont val="Tahoma"/>
            <family val="2"/>
          </rPr>
          <t>GP: Work that customer would recognize as necessary to create the product or the service they are about to purchase.</t>
        </r>
      </text>
    </comment>
    <comment ref="Q6" authorId="0" shapeId="0" xr:uid="{00000000-0006-0000-0B00-000002000000}">
      <text>
        <r>
          <rPr>
            <b/>
            <sz val="8"/>
            <color indexed="81"/>
            <rFont val="Tahoma"/>
            <family val="2"/>
          </rPr>
          <t>GP: How long the process takes from start to end.</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Georgi Popov</author>
    <author>CDC User</author>
  </authors>
  <commentList>
    <comment ref="C5" authorId="0" shapeId="0" xr:uid="{00000000-0006-0000-0C00-000001000000}">
      <text>
        <r>
          <rPr>
            <b/>
            <sz val="8"/>
            <color indexed="81"/>
            <rFont val="Tahoma"/>
            <family val="2"/>
          </rPr>
          <t>Georgi Popov:</t>
        </r>
        <r>
          <rPr>
            <sz val="8"/>
            <color indexed="81"/>
            <rFont val="Tahoma"/>
            <family val="2"/>
          </rPr>
          <t xml:space="preserve">
Align with hazards described in Tool 1a.</t>
        </r>
      </text>
    </comment>
    <comment ref="E5" authorId="0" shapeId="0" xr:uid="{00000000-0006-0000-0C00-000002000000}">
      <text>
        <r>
          <rPr>
            <b/>
            <sz val="8"/>
            <color indexed="81"/>
            <rFont val="Tahoma"/>
            <family val="2"/>
          </rPr>
          <t>Georgi Popov:</t>
        </r>
        <r>
          <rPr>
            <sz val="8"/>
            <color indexed="81"/>
            <rFont val="Tahoma"/>
            <family val="2"/>
          </rPr>
          <t xml:space="preserve">
Align with process described in Tool 1a.</t>
        </r>
      </text>
    </comment>
    <comment ref="L5" authorId="1" shapeId="0" xr:uid="{00000000-0006-0000-0C00-000003000000}">
      <text>
        <r>
          <rPr>
            <b/>
            <sz val="9"/>
            <color indexed="81"/>
            <rFont val="Tahoma"/>
            <family val="2"/>
          </rPr>
          <t>CDC User:</t>
        </r>
        <r>
          <rPr>
            <sz val="9"/>
            <color indexed="81"/>
            <rFont val="Tahoma"/>
            <family val="2"/>
          </rPr>
          <t xml:space="preserve">
Drop down menu with:
Avoid, Eliminate, Substitute, Engineering, Warning, Administrative, Personal Protective Equipment, None.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3" authorId="0" shapeId="0" xr:uid="{00000000-0006-0000-0D00-000001000000}">
      <text>
        <r>
          <rPr>
            <b/>
            <i/>
            <sz val="8"/>
            <color indexed="81"/>
            <rFont val="Tahoma"/>
            <family val="2"/>
          </rPr>
          <t>Risk Assessment. A process that commences with hazard identification and analysis, through which the probable severity of harm or damage is established, and concludes with an estimate of the probability of the incident or exposure occurring. 
RAM "is a composite of matrices that include numerical values for probability and severity levels and their combinations are expressed as risk scorings. It is presented here for people who prefer to deal with numbers rather than qualitative indicators."  Source: ANSI/ASSE Z590.3-2011: Prevention Through Design.
A word of caution: the numbers above are arrived at judgmentally and are qualitative.</t>
        </r>
      </text>
    </comment>
    <comment ref="D10" authorId="0" shapeId="0" xr:uid="{00000000-0006-0000-0D00-000002000000}">
      <text>
        <r>
          <rPr>
            <b/>
            <i/>
            <sz val="8"/>
            <color indexed="81"/>
            <rFont val="Tahoma"/>
            <family val="2"/>
          </rPr>
          <t>GP: 5 Frequent (5)</t>
        </r>
      </text>
    </comment>
    <comment ref="E10" authorId="0" shapeId="0" xr:uid="{00000000-0006-0000-0D00-000003000000}">
      <text>
        <r>
          <rPr>
            <b/>
            <i/>
            <sz val="8"/>
            <color indexed="81"/>
            <rFont val="Tahoma"/>
            <family val="2"/>
          </rPr>
          <t>GP: 4 Likely</t>
        </r>
      </text>
    </comment>
    <comment ref="F10" authorId="0" shapeId="0" xr:uid="{00000000-0006-0000-0D00-000004000000}">
      <text>
        <r>
          <rPr>
            <b/>
            <i/>
            <sz val="8"/>
            <color indexed="81"/>
            <rFont val="Tahoma"/>
            <family val="2"/>
          </rPr>
          <t>GP: Occasional (3)</t>
        </r>
      </text>
    </comment>
    <comment ref="G10" authorId="0" shapeId="0" xr:uid="{00000000-0006-0000-0D00-000005000000}">
      <text>
        <r>
          <rPr>
            <b/>
            <i/>
            <sz val="8"/>
            <color indexed="81"/>
            <rFont val="Tahoma"/>
            <family val="2"/>
          </rPr>
          <t>GP: Seldom (2)</t>
        </r>
      </text>
    </comment>
    <comment ref="H10" authorId="0" shapeId="0" xr:uid="{00000000-0006-0000-0D00-000006000000}">
      <text>
        <r>
          <rPr>
            <b/>
            <i/>
            <sz val="8"/>
            <color indexed="81"/>
            <rFont val="Tahoma"/>
            <family val="2"/>
          </rPr>
          <t>GP: Unlikely (1)</t>
        </r>
      </text>
    </comment>
    <comment ref="C11" authorId="0" shapeId="0" xr:uid="{00000000-0006-0000-0D00-000007000000}">
      <text>
        <r>
          <rPr>
            <b/>
            <i/>
            <sz val="8"/>
            <color indexed="81"/>
            <rFont val="Tahoma"/>
            <family val="2"/>
          </rPr>
          <t>GP: Catastrophic</t>
        </r>
      </text>
    </comment>
    <comment ref="C12" authorId="0" shapeId="0" xr:uid="{00000000-0006-0000-0D00-000008000000}">
      <text>
        <r>
          <rPr>
            <b/>
            <i/>
            <sz val="8"/>
            <color indexed="81"/>
            <rFont val="Tahoma"/>
            <family val="2"/>
          </rPr>
          <t>GP: Critical</t>
        </r>
      </text>
    </comment>
    <comment ref="C13" authorId="0" shapeId="0" xr:uid="{00000000-0006-0000-0D00-000009000000}">
      <text>
        <r>
          <rPr>
            <b/>
            <i/>
            <sz val="8"/>
            <color indexed="81"/>
            <rFont val="Tahoma"/>
            <family val="2"/>
          </rPr>
          <t>GP: 3 Marginal</t>
        </r>
      </text>
    </comment>
    <comment ref="C14" authorId="0" shapeId="0" xr:uid="{00000000-0006-0000-0D00-00000A000000}">
      <text>
        <r>
          <rPr>
            <b/>
            <i/>
            <sz val="8"/>
            <color indexed="81"/>
            <rFont val="Tahoma"/>
            <family val="2"/>
          </rPr>
          <t>GP: 2 Negligible</t>
        </r>
      </text>
    </comment>
    <comment ref="C15" authorId="0" shapeId="0" xr:uid="{00000000-0006-0000-0D00-00000B000000}">
      <text>
        <r>
          <rPr>
            <b/>
            <i/>
            <sz val="8"/>
            <color indexed="81"/>
            <rFont val="Tahoma"/>
            <family val="2"/>
          </rPr>
          <t>GP: 1 Insignificant</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3" authorId="0" shapeId="0" xr:uid="{00000000-0006-0000-0E00-000001000000}">
      <text>
        <r>
          <rPr>
            <b/>
            <i/>
            <sz val="8"/>
            <color indexed="81"/>
            <rFont val="Tahoma"/>
            <family val="2"/>
          </rPr>
          <t xml:space="preserve">GP:  B RAM "is a composite of matrices that include numerical values for likelihood and extent of impact and their combinations are expressed as risk scorings. It is presented here for people who prefer to deal with numbers rather than qualitative indicators." </t>
        </r>
      </text>
    </comment>
    <comment ref="D11" authorId="0" shapeId="0" xr:uid="{00000000-0006-0000-0E00-000002000000}">
      <text>
        <r>
          <rPr>
            <b/>
            <i/>
            <sz val="8"/>
            <color indexed="81"/>
            <rFont val="Tahoma"/>
            <family val="2"/>
          </rPr>
          <t>GP: 5 Frequent (5)</t>
        </r>
      </text>
    </comment>
    <comment ref="E11" authorId="0" shapeId="0" xr:uid="{00000000-0006-0000-0E00-000003000000}">
      <text>
        <r>
          <rPr>
            <b/>
            <i/>
            <sz val="8"/>
            <color indexed="81"/>
            <rFont val="Tahoma"/>
            <family val="2"/>
          </rPr>
          <t>GP: 4 Likely (4)</t>
        </r>
      </text>
    </comment>
    <comment ref="F11" authorId="0" shapeId="0" xr:uid="{00000000-0006-0000-0E00-000004000000}">
      <text>
        <r>
          <rPr>
            <b/>
            <i/>
            <sz val="8"/>
            <color indexed="81"/>
            <rFont val="Tahoma"/>
            <family val="2"/>
          </rPr>
          <t>GP: Occasional (3)</t>
        </r>
      </text>
    </comment>
    <comment ref="G11" authorId="0" shapeId="0" xr:uid="{00000000-0006-0000-0E00-000005000000}">
      <text>
        <r>
          <rPr>
            <b/>
            <i/>
            <sz val="8"/>
            <color indexed="81"/>
            <rFont val="Tahoma"/>
            <family val="2"/>
          </rPr>
          <t>GP: Seldom (2)</t>
        </r>
      </text>
    </comment>
    <comment ref="H11" authorId="0" shapeId="0" xr:uid="{00000000-0006-0000-0E00-000006000000}">
      <text>
        <r>
          <rPr>
            <b/>
            <i/>
            <sz val="8"/>
            <color indexed="81"/>
            <rFont val="Tahoma"/>
            <family val="2"/>
          </rPr>
          <t>GP: Unlikely (1)</t>
        </r>
      </text>
    </comment>
    <comment ref="C12" authorId="0" shapeId="0" xr:uid="{00000000-0006-0000-0E00-000007000000}">
      <text>
        <r>
          <rPr>
            <b/>
            <i/>
            <sz val="8"/>
            <color indexed="81"/>
            <rFont val="Tahoma"/>
            <family val="2"/>
          </rPr>
          <t>GP: Extreme</t>
        </r>
      </text>
    </comment>
    <comment ref="C13" authorId="0" shapeId="0" xr:uid="{00000000-0006-0000-0E00-000008000000}">
      <text>
        <r>
          <rPr>
            <b/>
            <i/>
            <sz val="8"/>
            <color indexed="81"/>
            <rFont val="Tahoma"/>
            <family val="2"/>
          </rPr>
          <t>GP: Major</t>
        </r>
      </text>
    </comment>
    <comment ref="C14" authorId="0" shapeId="0" xr:uid="{00000000-0006-0000-0E00-000009000000}">
      <text>
        <r>
          <rPr>
            <b/>
            <i/>
            <sz val="8"/>
            <color indexed="81"/>
            <rFont val="Tahoma"/>
            <family val="2"/>
          </rPr>
          <t>GP: 3 Moderate</t>
        </r>
      </text>
    </comment>
    <comment ref="C15" authorId="0" shapeId="0" xr:uid="{00000000-0006-0000-0E00-00000A000000}">
      <text>
        <r>
          <rPr>
            <b/>
            <i/>
            <sz val="8"/>
            <color indexed="81"/>
            <rFont val="Tahoma"/>
            <family val="2"/>
          </rPr>
          <t>GP: 2 Minor</t>
        </r>
      </text>
    </comment>
    <comment ref="C16" authorId="0" shapeId="0" xr:uid="{00000000-0006-0000-0E00-00000B000000}">
      <text>
        <r>
          <rPr>
            <b/>
            <i/>
            <sz val="8"/>
            <color indexed="81"/>
            <rFont val="Tahoma"/>
            <family val="2"/>
          </rPr>
          <t xml:space="preserve">GP: 1  Incidental </t>
        </r>
      </text>
    </comment>
    <comment ref="A22" authorId="0" shapeId="0" xr:uid="{00000000-0006-0000-0E00-00000C000000}">
      <text>
        <r>
          <rPr>
            <b/>
            <i/>
            <sz val="8"/>
            <color indexed="81"/>
            <rFont val="Tahoma"/>
            <family val="2"/>
          </rPr>
          <t>GP: A word of caution: the numbers above are arrived at judgmentally and are qualitative.</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Georgi Popov</author>
  </authors>
  <commentList>
    <comment ref="H6" authorId="0" shapeId="0" xr:uid="{00000000-0006-0000-0F00-000001000000}">
      <text>
        <r>
          <rPr>
            <b/>
            <sz val="8"/>
            <color indexed="81"/>
            <rFont val="Tahoma"/>
            <family val="2"/>
          </rPr>
          <t>Georgi Popov:</t>
        </r>
        <r>
          <rPr>
            <sz val="8"/>
            <color indexed="81"/>
            <rFont val="Tahoma"/>
            <family val="2"/>
          </rPr>
          <t xml:space="preserve">
Align with form 2a "description of current controls. </t>
        </r>
      </text>
    </comment>
    <comment ref="Q6" authorId="0" shapeId="0" xr:uid="{00000000-0006-0000-0F00-000002000000}">
      <text>
        <r>
          <rPr>
            <b/>
            <sz val="8"/>
            <color indexed="81"/>
            <rFont val="Tahoma"/>
            <family val="2"/>
          </rPr>
          <t>Georgi Popov:</t>
        </r>
        <r>
          <rPr>
            <sz val="8"/>
            <color indexed="81"/>
            <rFont val="Tahoma"/>
            <family val="2"/>
          </rPr>
          <t xml:space="preserve">
Add examples.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Georgi Popov</author>
  </authors>
  <commentList>
    <comment ref="G6" authorId="0" shapeId="0" xr:uid="{00000000-0006-0000-1000-000001000000}">
      <text>
        <r>
          <rPr>
            <b/>
            <sz val="8"/>
            <color indexed="81"/>
            <rFont val="Tahoma"/>
            <family val="2"/>
          </rPr>
          <t>Georgi Popov:</t>
        </r>
        <r>
          <rPr>
            <sz val="8"/>
            <color indexed="81"/>
            <rFont val="Tahoma"/>
            <family val="2"/>
          </rPr>
          <t xml:space="preserve">
Align with form 2a "description of current controls. </t>
        </r>
      </text>
    </comment>
    <comment ref="O6" authorId="0" shapeId="0" xr:uid="{00000000-0006-0000-1000-000002000000}">
      <text>
        <r>
          <rPr>
            <b/>
            <sz val="8"/>
            <color indexed="81"/>
            <rFont val="Tahoma"/>
            <family val="2"/>
          </rPr>
          <t>Georgi Popov:</t>
        </r>
        <r>
          <rPr>
            <sz val="8"/>
            <color indexed="81"/>
            <rFont val="Tahoma"/>
            <family val="2"/>
          </rPr>
          <t xml:space="preserve">
Add examples. </t>
        </r>
      </text>
    </comment>
    <comment ref="Q8" authorId="0" shapeId="0" xr:uid="{00000000-0006-0000-1000-000003000000}">
      <text>
        <r>
          <rPr>
            <b/>
            <sz val="8"/>
            <color indexed="81"/>
            <rFont val="Tahoma"/>
            <family val="2"/>
          </rPr>
          <t>Georgi Popov:</t>
        </r>
        <r>
          <rPr>
            <sz val="8"/>
            <color indexed="81"/>
            <rFont val="Tahoma"/>
            <family val="2"/>
          </rPr>
          <t xml:space="preserve">
Add examples. Word file. </t>
        </r>
      </text>
    </comment>
    <comment ref="Q14" authorId="0" shapeId="0" xr:uid="{00000000-0006-0000-1000-000004000000}">
      <text>
        <r>
          <rPr>
            <b/>
            <sz val="8"/>
            <color indexed="81"/>
            <rFont val="Tahoma"/>
            <family val="2"/>
          </rPr>
          <t>Georgi Popov:</t>
        </r>
        <r>
          <rPr>
            <sz val="8"/>
            <color indexed="81"/>
            <rFont val="Tahoma"/>
            <family val="2"/>
          </rPr>
          <t xml:space="preserve">
Add examples. </t>
        </r>
      </text>
    </comment>
    <comment ref="Q20" authorId="0" shapeId="0" xr:uid="{00000000-0006-0000-1000-000005000000}">
      <text>
        <r>
          <rPr>
            <b/>
            <sz val="8"/>
            <color indexed="81"/>
            <rFont val="Tahoma"/>
            <family val="2"/>
          </rPr>
          <t>Georgi Popov:</t>
        </r>
        <r>
          <rPr>
            <sz val="8"/>
            <color indexed="81"/>
            <rFont val="Tahoma"/>
            <family val="2"/>
          </rPr>
          <t xml:space="preserve">
Add examples.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Georgi Popov</author>
  </authors>
  <commentList>
    <comment ref="C12" authorId="0" shapeId="0" xr:uid="{00000000-0006-0000-1200-000001000000}">
      <text>
        <r>
          <rPr>
            <b/>
            <sz val="8"/>
            <color indexed="81"/>
            <rFont val="Tahoma"/>
            <family val="2"/>
          </rPr>
          <t>Georgi Popov:</t>
        </r>
        <r>
          <rPr>
            <sz val="8"/>
            <color indexed="81"/>
            <rFont val="Tahoma"/>
            <family val="2"/>
          </rPr>
          <t xml:space="preserve">
If "NO", consider including it in the non-fianacial benefits analysis. </t>
        </r>
      </text>
    </comment>
    <comment ref="H37" authorId="0" shapeId="0" xr:uid="{00000000-0006-0000-1200-000002000000}">
      <text>
        <r>
          <rPr>
            <b/>
            <sz val="8"/>
            <color indexed="81"/>
            <rFont val="Tahoma"/>
            <family val="2"/>
          </rPr>
          <t>Georgi Popov:</t>
        </r>
        <r>
          <rPr>
            <sz val="8"/>
            <color indexed="81"/>
            <rFont val="Tahoma"/>
            <family val="2"/>
          </rPr>
          <t xml:space="preserve">
Expense beyond Workers comp. 
Ask accounting how much they paid for medical treatment? 
$afety pais - list to be attached.</t>
        </r>
      </text>
    </comment>
    <comment ref="J37" authorId="0" shapeId="0" xr:uid="{00000000-0006-0000-1200-000003000000}">
      <text>
        <r>
          <rPr>
            <b/>
            <sz val="8"/>
            <color indexed="81"/>
            <rFont val="Tahoma"/>
            <family val="2"/>
          </rPr>
          <t>Georgi Popov:</t>
        </r>
        <r>
          <rPr>
            <sz val="8"/>
            <color indexed="81"/>
            <rFont val="Tahoma"/>
            <family val="2"/>
          </rPr>
          <t xml:space="preserve">
Consider replacement cost of workers. Train, re-train, rehabilitation, etc. </t>
        </r>
      </text>
    </comment>
    <comment ref="H46" authorId="0" shapeId="0" xr:uid="{00000000-0006-0000-1200-000004000000}">
      <text>
        <r>
          <rPr>
            <b/>
            <sz val="8"/>
            <color indexed="81"/>
            <rFont val="Tahoma"/>
            <family val="2"/>
          </rPr>
          <t>Georgi Popov:</t>
        </r>
        <r>
          <rPr>
            <sz val="8"/>
            <color indexed="81"/>
            <rFont val="Tahoma"/>
            <family val="2"/>
          </rPr>
          <t xml:space="preserve">
Expense beyond Workers comp. 
Ask accounting how much they paid for medical treatment? 
$afety pais - list to be attached.</t>
        </r>
      </text>
    </comment>
    <comment ref="J46" authorId="0" shapeId="0" xr:uid="{00000000-0006-0000-1200-000005000000}">
      <text>
        <r>
          <rPr>
            <b/>
            <sz val="8"/>
            <color indexed="81"/>
            <rFont val="Tahoma"/>
            <family val="2"/>
          </rPr>
          <t>Georgi Popov:</t>
        </r>
        <r>
          <rPr>
            <sz val="8"/>
            <color indexed="81"/>
            <rFont val="Tahoma"/>
            <family val="2"/>
          </rPr>
          <t xml:space="preserve">
Consider replacement cost of workers. Train, re-train, rehabilitation, etc.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Georgi Popov</author>
  </authors>
  <commentList>
    <comment ref="B26" authorId="0" shapeId="0" xr:uid="{00000000-0006-0000-1300-000001000000}">
      <text>
        <r>
          <rPr>
            <b/>
            <sz val="8"/>
            <color indexed="81"/>
            <rFont val="Tahoma"/>
            <family val="2"/>
          </rPr>
          <t>Georgi Popov:</t>
        </r>
        <r>
          <rPr>
            <sz val="8"/>
            <color indexed="81"/>
            <rFont val="Tahoma"/>
            <family val="2"/>
          </rPr>
          <t xml:space="preserve">
yr 1 start; yr 0 not discounted</t>
        </r>
      </text>
    </comment>
    <comment ref="A28" authorId="0" shapeId="0" xr:uid="{00000000-0006-0000-1300-000002000000}">
      <text>
        <r>
          <rPr>
            <b/>
            <sz val="8"/>
            <color indexed="81"/>
            <rFont val="Tahoma"/>
            <family val="2"/>
          </rPr>
          <t>Georgi Popov:</t>
        </r>
        <r>
          <rPr>
            <sz val="8"/>
            <color indexed="81"/>
            <rFont val="Tahoma"/>
            <family val="2"/>
          </rPr>
          <t xml:space="preserve">
NPV/Cost
http://www.fgdc.gov/policyandplanning/newspbp/EconomicJustification_ROI-CBA-Tutorial_v2_052809_FinalVersa.pdf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GIP</author>
    <author>gpopov</author>
  </authors>
  <commentList>
    <comment ref="B2" authorId="0" shapeId="0" xr:uid="{00000000-0006-0000-1400-000001000000}">
      <text>
        <r>
          <rPr>
            <b/>
            <i/>
            <sz val="8"/>
            <color indexed="81"/>
            <rFont val="Tahoma"/>
            <family val="2"/>
          </rPr>
          <t>Return on Investment is a widely used term with multiple definitions in the field of accounting. Examples of the various types of returns on investments include Return on Invested Capital, Return on Capital Employed, Return on Total Assets, and Return on Net Worth. Therefore, it is important that the methods for calculating the measure are clearly explained in the business case report. For the purposes of this effort, the Simple ROI is less of an accounting term than a generalized term for the expected value of an investment in terms of added revenue or profits, or averted expenses.</t>
        </r>
      </text>
    </comment>
    <comment ref="N8" authorId="1" shapeId="0" xr:uid="{00000000-0006-0000-1400-000002000000}">
      <text>
        <r>
          <rPr>
            <b/>
            <i/>
            <sz val="8"/>
            <color indexed="81"/>
            <rFont val="Tahoma"/>
            <family val="2"/>
          </rPr>
          <t>gpopov:</t>
        </r>
        <r>
          <rPr>
            <sz val="8"/>
            <color indexed="81"/>
            <rFont val="Tahoma"/>
            <family val="2"/>
          </rPr>
          <t xml:space="preserve">
75% Reduction</t>
        </r>
      </text>
    </comment>
    <comment ref="N12" authorId="1" shapeId="0" xr:uid="{00000000-0006-0000-1400-000003000000}">
      <text>
        <r>
          <rPr>
            <b/>
            <i/>
            <sz val="8"/>
            <color indexed="81"/>
            <rFont val="Tahoma"/>
            <family val="2"/>
          </rPr>
          <t>gpopov:</t>
        </r>
        <r>
          <rPr>
            <sz val="8"/>
            <color indexed="81"/>
            <rFont val="Tahoma"/>
            <family val="2"/>
          </rPr>
          <t xml:space="preserve">
27% Reduction</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install</author>
  </authors>
  <commentList>
    <comment ref="F9" authorId="0" shapeId="0" xr:uid="{00000000-0006-0000-1500-000001000000}">
      <text>
        <r>
          <rPr>
            <b/>
            <i/>
            <sz val="8"/>
            <color indexed="81"/>
            <rFont val="Tahoma"/>
            <family val="2"/>
          </rPr>
          <t>GP: 10 new auto trucks. 280,000 ea.</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GIP</author>
  </authors>
  <commentList>
    <comment ref="A9" authorId="0" shapeId="0" xr:uid="{00000000-0006-0000-1600-000001000000}">
      <text>
        <r>
          <rPr>
            <b/>
            <i/>
            <sz val="8"/>
            <color indexed="81"/>
            <rFont val="Tahoma"/>
            <family val="2"/>
          </rPr>
          <t>Describe the hazards and/or undesired
or unacceptable occurrences.</t>
        </r>
      </text>
    </comment>
    <comment ref="B9" authorId="0" shapeId="0" xr:uid="{00000000-0006-0000-1600-000002000000}">
      <text>
        <r>
          <rPr>
            <b/>
            <i/>
            <sz val="8"/>
            <color indexed="81"/>
            <rFont val="Tahoma"/>
            <family val="2"/>
          </rPr>
          <t>Describe each significant hazard that addresses how many people could be affected, how much is known about the hazard, how the community or the environment could be affected, and how the total system or other subsystems could be affected.</t>
        </r>
      </text>
    </comment>
    <comment ref="C9" authorId="0" shapeId="0" xr:uid="{00000000-0006-0000-1600-000003000000}">
      <text>
        <r>
          <rPr>
            <b/>
            <i/>
            <sz val="8"/>
            <color indexed="81"/>
            <rFont val="Tahoma"/>
            <family val="2"/>
          </rPr>
          <t>Risk Assessment Code assigned to the hazard
use REM or RPN calculator to calculate</t>
        </r>
      </text>
    </comment>
    <comment ref="L9" authorId="0" shapeId="0" xr:uid="{00000000-0006-0000-1600-000004000000}">
      <text>
        <r>
          <rPr>
            <b/>
            <i/>
            <sz val="8"/>
            <color indexed="81"/>
            <rFont val="Tahoma"/>
            <family val="2"/>
          </rPr>
          <t>Recommend actions to eliminate the hazard or controlling it by reducing the probability and/or severity of an accident resulting from the hazard.</t>
        </r>
      </text>
    </comment>
    <comment ref="M9" authorId="0" shapeId="0" xr:uid="{00000000-0006-0000-1600-000005000000}">
      <text>
        <r>
          <rPr>
            <b/>
            <i/>
            <sz val="8"/>
            <color indexed="81"/>
            <rFont val="Tahoma"/>
            <family val="2"/>
          </rPr>
          <t>RAC assigned to the hazard
after the recommended controls are in place.</t>
        </r>
      </text>
    </comment>
  </commentList>
</comments>
</file>

<file path=xl/sharedStrings.xml><?xml version="1.0" encoding="utf-8"?>
<sst xmlns="http://schemas.openxmlformats.org/spreadsheetml/2006/main" count="848" uniqueCount="499">
  <si>
    <t>Low vibration grinders , Anti Vib. Gloves, Climate Control, Tool maintenance, Ergonomic Aid, Training</t>
    <phoneticPr fontId="98" type="noConversion"/>
  </si>
  <si>
    <t>Eng., Sub.</t>
    <phoneticPr fontId="98" type="noConversion"/>
  </si>
  <si>
    <t>Silicosis</t>
    <phoneticPr fontId="98" type="noConversion"/>
  </si>
  <si>
    <t>Training: Tool Grasp / Handling</t>
  </si>
  <si>
    <t>Ensuring Proper Maintenance</t>
  </si>
  <si>
    <t>Use of ergonomic aid</t>
    <phoneticPr fontId="98" type="noConversion"/>
  </si>
  <si>
    <t>Work Scheduling - 10 min break per hour</t>
  </si>
  <si>
    <t>HAV - Engineering Control</t>
    <phoneticPr fontId="98" type="noConversion"/>
  </si>
  <si>
    <t>HAV - Administrative Control</t>
    <phoneticPr fontId="98" type="noConversion"/>
  </si>
  <si>
    <t>Use of Vacuum System</t>
  </si>
  <si>
    <t>Silicosis - Engineering Control</t>
    <phoneticPr fontId="98" type="noConversion"/>
  </si>
  <si>
    <t>Risk Reduction Hierarchy of Controls</t>
    <phoneticPr fontId="98" type="noConversion"/>
  </si>
  <si>
    <t>Current State</t>
    <phoneticPr fontId="98" type="noConversion"/>
  </si>
  <si>
    <t>Proposed Solutions</t>
    <phoneticPr fontId="98" type="noConversion"/>
  </si>
  <si>
    <t xml:space="preserve">USING Hierarchy of Controls TO SELECT SOLUTION </t>
    <phoneticPr fontId="98" type="noConversion"/>
  </si>
  <si>
    <t>Incident or Exposure Probability Descriptions</t>
  </si>
  <si>
    <t>Medical treatment or restricted work, minor subsystem loss or damage, chemical release triggering external reporting requirements.</t>
  </si>
  <si>
    <t>HA Form</t>
  </si>
  <si>
    <t>No solvents - Eco</t>
  </si>
  <si>
    <t>PtD BVT</t>
  </si>
  <si>
    <t>Silicosis</t>
  </si>
  <si>
    <t>Concrete grinding</t>
  </si>
  <si>
    <t>1 S</t>
  </si>
  <si>
    <t>HAV</t>
  </si>
  <si>
    <t>HAVS</t>
  </si>
  <si>
    <t>2 HAV</t>
  </si>
  <si>
    <t>Noise</t>
  </si>
  <si>
    <t>Hearing loss</t>
  </si>
  <si>
    <t>3 N</t>
  </si>
  <si>
    <t>Civil Construction</t>
  </si>
  <si>
    <t>Description of Future Controls</t>
  </si>
  <si>
    <t>Retain talented employees</t>
  </si>
  <si>
    <t>QAP Business Case (QAP BC)</t>
  </si>
  <si>
    <t>EcoDryScrubber</t>
  </si>
  <si>
    <t>Resp. Prot. Program</t>
  </si>
  <si>
    <t>Resp. P100 + VOCs</t>
  </si>
  <si>
    <t>Quant. And Disposal</t>
  </si>
  <si>
    <t>*Compare the amount of Value-Add Time to Total Lead Time</t>
  </si>
  <si>
    <t>Process Cycle Efficiency (PCE)=Value Add Time (VAT)/Total Lead Time (TLT)</t>
  </si>
  <si>
    <t>VAT</t>
  </si>
  <si>
    <t>TLT</t>
  </si>
  <si>
    <t>PCE =</t>
  </si>
  <si>
    <t>Value Add Time (VAT)</t>
  </si>
  <si>
    <t>Total Lead Time (TLT)</t>
  </si>
  <si>
    <t>Value Add Time (VAT) =</t>
  </si>
  <si>
    <t>Total Lead Time (TLT) =</t>
  </si>
  <si>
    <t>Time to complete the operation in min.</t>
  </si>
  <si>
    <t>Process Future State - improvements</t>
  </si>
  <si>
    <t xml:space="preserve">Store paint and solvents </t>
  </si>
  <si>
    <t>Reduced Q. JIT</t>
  </si>
  <si>
    <t xml:space="preserve"> (Pipe/Hose) - JIT</t>
  </si>
  <si>
    <t>Containment</t>
  </si>
  <si>
    <t>Longer time to dry</t>
  </si>
  <si>
    <t xml:space="preserve">Reduce emissions of hazardous air pollutants (HAPs) and Volatile Organic Compounds (VOC) </t>
  </si>
  <si>
    <t>Engineering</t>
  </si>
  <si>
    <t>New Process</t>
  </si>
  <si>
    <t>New Process Hazards</t>
  </si>
  <si>
    <t>NFB Business losses from hazardous work environment</t>
  </si>
  <si>
    <t>Current</t>
  </si>
  <si>
    <t>Comp.</t>
  </si>
  <si>
    <t>EHS</t>
  </si>
  <si>
    <t>Business</t>
  </si>
  <si>
    <t>Non-financial Benefit</t>
  </si>
  <si>
    <t>First aid or minor medical treatment or minor medical treatment only, non-serious equipment or facility damage, chemical release requiring routine cleanup without reporting.</t>
  </si>
  <si>
    <t>Years</t>
  </si>
  <si>
    <t>ROI =</t>
  </si>
  <si>
    <t>PB =</t>
  </si>
  <si>
    <t>Explosion</t>
  </si>
  <si>
    <t>Potential effects</t>
  </si>
  <si>
    <t>1 EXP</t>
  </si>
  <si>
    <t>Chemical</t>
  </si>
  <si>
    <t>2 Health</t>
  </si>
  <si>
    <t>3 Env</t>
  </si>
  <si>
    <t>Potential Effect # and a short name</t>
  </si>
  <si>
    <t>Chemical/Ph</t>
  </si>
  <si>
    <t xml:space="preserve">Spray booth process. Housekeeping and flammable liquid storage. Oil based flammable liquid application in the spray booth. Environmental releases CAA. </t>
  </si>
  <si>
    <t>Housekeeping and flammable liquid storage.</t>
  </si>
  <si>
    <t>Improve housekeeping and flammable liquid storage.</t>
  </si>
  <si>
    <t>% RR</t>
  </si>
  <si>
    <t>Substitute oil based flammable liquid application in the spray booth.</t>
  </si>
  <si>
    <t>Health/Benzene exposure</t>
  </si>
  <si>
    <t xml:space="preserve">Spray paint department </t>
  </si>
  <si>
    <t xml:space="preserve">Oil based flammable liquid application in the spray booth. </t>
  </si>
  <si>
    <t>Environmental</t>
  </si>
  <si>
    <t>SOPs and PPE</t>
  </si>
  <si>
    <t>Admin and PPE</t>
  </si>
  <si>
    <t>Position  Delivery Truck</t>
  </si>
  <si>
    <t>Mix solvents and paint</t>
  </si>
  <si>
    <t>Dry surfaces</t>
  </si>
  <si>
    <t>Process completed</t>
  </si>
  <si>
    <t>Unload 55 gal drums</t>
  </si>
  <si>
    <t>Deliver paint and solvents to Spray Paint Booth</t>
  </si>
  <si>
    <t>Apply paint mixture</t>
  </si>
  <si>
    <t>Deliver parts to shipping</t>
  </si>
  <si>
    <t>Sustainability</t>
  </si>
  <si>
    <r>
      <rPr>
        <b/>
        <sz val="20"/>
        <color indexed="8"/>
        <rFont val="Arial"/>
        <family val="2"/>
      </rPr>
      <t xml:space="preserve">Business Value Prioritization </t>
    </r>
    <r>
      <rPr>
        <b/>
        <sz val="12"/>
        <color indexed="8"/>
        <rFont val="Arial"/>
        <family val="2"/>
      </rPr>
      <t xml:space="preserve">
(Paired comparison method*)  </t>
    </r>
  </si>
  <si>
    <t>TOTAL</t>
  </si>
  <si>
    <t>Developed by: David E. Downs, CIH, CSP, QEP, CPEA</t>
  </si>
  <si>
    <t>* Paired Comparison method origination</t>
  </si>
  <si>
    <t>Align Business objectives with EHS project.</t>
  </si>
  <si>
    <t>Financial success</t>
  </si>
  <si>
    <t>Innovative quality products</t>
  </si>
  <si>
    <t>Corporate image</t>
  </si>
  <si>
    <t>Legal Issues</t>
  </si>
  <si>
    <t>Ethical Issues</t>
  </si>
  <si>
    <t>Illustrative Impact Scale. Source: www.coso.org
Rating Descriptor Definition
5 Extreme • Financial loss of $X million or more3
• International long-term negative media coverage; game-changing loss of market share
• Significant prosecution and fines, litigation including class actions, incarceration of leadership
• Significant injuries or fatalities to employees or third parties, such as customers or vendors
• Multiple senior leaders leave
4 Major • Financial loss of $X million up to $X million
• National long-term negative media coverage; significant loss of market share
• Report to regulator requiring major project for corrective action
• Limited in-patient care required for employees or third parties, such as customers or vendors
• Some senior managers leave, high turnover of experienced staff, not perceived as employer of choice
3 Moderate • Financial loss of $X million up to $X million
• National short-term negative media coverage
• Report of breach to regulator with immediate correction to be implemented
• Out-patient medical treatment required for employees or third parties, such as customers or vendors
• Widespread staff morale problems and high turnover
2 Minor • Financial loss of $X million up to $X million
• Local reputational damage
• Reportable incident to regulator, no follow up
• No or minor injuries to employees or third parties, such as customers or vendors
• General staff morale problems and increase in turnover
1 Incidental • Financial loss up to $X million
• Local media attention quickly remedied
• Not reportable to regulator
• No injuries to employees or third parties, such as customers or vendors
• Isolated staff dissatisfaction
3 Financial impact is typically measured in terms of loss or gain, profitability or earnings, or capital.</t>
  </si>
  <si>
    <t>Next go to 4c:</t>
  </si>
  <si>
    <t>Non-Financial Assessment</t>
  </si>
  <si>
    <t xml:space="preserve">Other Changes due to the EHS Intervention </t>
  </si>
  <si>
    <t>Changes in Production or Revenue due to Incident</t>
  </si>
  <si>
    <t xml:space="preserve">Changes in Production  </t>
  </si>
  <si>
    <t>Changes in Revenue</t>
  </si>
  <si>
    <t xml:space="preserve">Changes in Quality </t>
  </si>
  <si>
    <t>Categories</t>
  </si>
  <si>
    <t>Cash Flows</t>
  </si>
  <si>
    <t>Other Changes</t>
  </si>
  <si>
    <t xml:space="preserve">Total  </t>
  </si>
  <si>
    <t>Occupational Injury or Illness</t>
  </si>
  <si>
    <t>Other Incident impacts</t>
  </si>
  <si>
    <t xml:space="preserve">Incident Impacts: </t>
  </si>
  <si>
    <t>Initial Intervention Investment</t>
  </si>
  <si>
    <t xml:space="preserve">Business Operation Impacts: </t>
  </si>
  <si>
    <t>Months</t>
  </si>
  <si>
    <t>Financial loss or gain</t>
  </si>
  <si>
    <t>Turnover rate</t>
  </si>
  <si>
    <t>Employee morale</t>
  </si>
  <si>
    <t>Production</t>
  </si>
  <si>
    <t>Enter Suggestion 1</t>
  </si>
  <si>
    <t>Enter Suggestion 2</t>
  </si>
  <si>
    <t>Health and Safety Risk Reduction</t>
  </si>
  <si>
    <t>% Risk Reduction</t>
  </si>
  <si>
    <t>% Residual Risk</t>
  </si>
  <si>
    <t>BUSINESS Risk Reduction</t>
  </si>
  <si>
    <t>Is this an acceptable level of Health and Safety Risk?</t>
  </si>
  <si>
    <t>Is this an acceptable level of Business Risk?</t>
  </si>
  <si>
    <t>Changes in Business Operation</t>
  </si>
  <si>
    <t>Changes in Incident Costs</t>
  </si>
  <si>
    <t>Changes in tools, equipment, software, or supplies</t>
  </si>
  <si>
    <t>Changes in vehicles and machines</t>
  </si>
  <si>
    <t>Changes in materials</t>
  </si>
  <si>
    <t xml:space="preserve">Financial Assessment </t>
  </si>
  <si>
    <t>Can you determine the cost? Yes/No</t>
  </si>
  <si>
    <t xml:space="preserve">Business sustainability </t>
  </si>
  <si>
    <t xml:space="preserve">Excellence in EHS </t>
  </si>
  <si>
    <t xml:space="preserve">Retain talented employees </t>
  </si>
  <si>
    <t xml:space="preserve">Increase profits </t>
  </si>
  <si>
    <t xml:space="preserve">Respect for the individual </t>
  </si>
  <si>
    <t xml:space="preserve">Year 0 - Start Up Costs </t>
  </si>
  <si>
    <t>Year 1 - Change in Annual Costs</t>
  </si>
  <si>
    <t xml:space="preserve"> =F+I+J</t>
  </si>
  <si>
    <t xml:space="preserve">Year 1 -Change in Annual Costs </t>
  </si>
  <si>
    <t>Next go to 2b:</t>
  </si>
  <si>
    <t>Next go to 2c:</t>
  </si>
  <si>
    <t>Next go to 2d:</t>
  </si>
  <si>
    <t>Assess Current State of Hazard and Consequences Relationship</t>
  </si>
  <si>
    <t>Assess Current Business Risk Associated with Unsafe Work Environment</t>
  </si>
  <si>
    <t xml:space="preserve">Risk of business continuity loss from Hazardous Work Environment </t>
  </si>
  <si>
    <t>Using Hierarchy of Controls</t>
  </si>
  <si>
    <t xml:space="preserve">Assess Risk with Proposed EHS Intervention </t>
  </si>
  <si>
    <t xml:space="preserve">Assess Risk Associated with Hazard </t>
  </si>
  <si>
    <t xml:space="preserve">Assess Business Risk Associated with Hazard </t>
  </si>
  <si>
    <t xml:space="preserve">Assess Business Risk with Proposed EHS Intervention </t>
  </si>
  <si>
    <t>Assess Hazard and Consequences Relationship with Proposed EHS Intervention</t>
  </si>
  <si>
    <t>Next go to 3e:</t>
  </si>
  <si>
    <t xml:space="preserve">Hazard and Consequences Relationship Assessment – with Proposed EHS Intervention </t>
  </si>
  <si>
    <t xml:space="preserve">Hazard and Consequences Relationship Assessment – Current State </t>
  </si>
  <si>
    <t>Risks from unmitigated hazards</t>
  </si>
  <si>
    <t>Financial Assessment</t>
  </si>
  <si>
    <t>Next go to 4b:</t>
  </si>
  <si>
    <t>Cost and Benefit Changes</t>
  </si>
  <si>
    <t>Total  Costs to Implement</t>
  </si>
  <si>
    <t>Benefits</t>
  </si>
  <si>
    <t>Total  Benefits</t>
  </si>
  <si>
    <t>Net Savings</t>
  </si>
  <si>
    <t>Cumulative Net Gain</t>
  </si>
  <si>
    <t xml:space="preserve">PV(costs) = </t>
  </si>
  <si>
    <t>PV(savings)=</t>
  </si>
  <si>
    <t>Payback=</t>
  </si>
  <si>
    <t>ROI (net) =</t>
  </si>
  <si>
    <t>IRR =</t>
  </si>
  <si>
    <t>© 2010. All rights reserved</t>
  </si>
  <si>
    <t>Enter your Value Project Title:</t>
  </si>
  <si>
    <t>Next go to 1b:</t>
  </si>
  <si>
    <t>Problem and Desired Outcomes - Case Overview</t>
  </si>
  <si>
    <t>Help screen of Objectives suggestions</t>
  </si>
  <si>
    <t>? - See green box below</t>
  </si>
  <si>
    <t>Next go to 1c:</t>
  </si>
  <si>
    <t>Business Case Project Assumptions</t>
  </si>
  <si>
    <t>Next go to 2a:</t>
  </si>
  <si>
    <t>Incident or Exposure Severity Descriptions</t>
  </si>
  <si>
    <t>Catastrophic</t>
  </si>
  <si>
    <t>One or more fatalities, total system loss, chemical release with lasting environmental or public health impact.</t>
  </si>
  <si>
    <t>Critical</t>
  </si>
  <si>
    <t>Disabling injury or illness, major property damage and business downtime, chemical release with temporary environmental or public health impact.</t>
  </si>
  <si>
    <t>Marginal</t>
  </si>
  <si>
    <t>Negligible</t>
  </si>
  <si>
    <t>Insignificant</t>
  </si>
  <si>
    <t>Inconsequential with respect to injuries or illnesses, system loss or downtime, or environmental chemical release.</t>
  </si>
  <si>
    <t>Frequent</t>
  </si>
  <si>
    <t>Likely to occur repeatedly.</t>
  </si>
  <si>
    <t>Likely</t>
  </si>
  <si>
    <t>Probably will occur several times.</t>
  </si>
  <si>
    <t>Occasional</t>
  </si>
  <si>
    <t>Could occur intermittently.</t>
  </si>
  <si>
    <t>Seldom</t>
  </si>
  <si>
    <t>Could occur, but hardly ever.</t>
  </si>
  <si>
    <t>Unlikely</t>
  </si>
  <si>
    <t>Improbable, may assume incident or exposure will not occur.</t>
  </si>
  <si>
    <t>ANSI/ASSE Z590.3-2011: Prevention Through Design, Hierarchy of Controls</t>
  </si>
  <si>
    <t>Hazard#</t>
  </si>
  <si>
    <t>Hazards Associated With the Problem</t>
  </si>
  <si>
    <t>Risk Assessment Matrix (RAM): Numerical Grading and Scoring</t>
  </si>
  <si>
    <t>Outcomes</t>
  </si>
  <si>
    <t>Likelihood of Business Losses</t>
  </si>
  <si>
    <t>Business losses from hazardous work environment</t>
  </si>
  <si>
    <t>Insurance (but high ded)</t>
  </si>
  <si>
    <t>Some H&amp;S plans</t>
  </si>
  <si>
    <t>Risks from unmitigated Hazards</t>
  </si>
  <si>
    <t>Business Risk Assessment Matrix: Numerical Ratings</t>
  </si>
  <si>
    <t xml:space="preserve">Potential Solutions </t>
  </si>
  <si>
    <t>Risk Avoidance</t>
  </si>
  <si>
    <t>Engineering Controls</t>
  </si>
  <si>
    <t>Warning</t>
  </si>
  <si>
    <t>Administrative Controls</t>
  </si>
  <si>
    <t>PPE</t>
  </si>
  <si>
    <t>Select solution</t>
  </si>
  <si>
    <t>options:  enter a single year only analysis; with instructions that indicate too large of an initial investment requires a more complex analysis; could do 2or 3 years with auto inflation faction factor</t>
  </si>
  <si>
    <t>Personnel Cost</t>
  </si>
  <si>
    <t>Medical Expenses</t>
  </si>
  <si>
    <t>Change in # of worker Hours requred</t>
  </si>
  <si>
    <t>Hourly wage</t>
  </si>
  <si>
    <t>Change in annual personnel cost</t>
  </si>
  <si>
    <t xml:space="preserve">Change in the number of injuries or Illnesses </t>
  </si>
  <si>
    <t>Average cost per injury or illness</t>
  </si>
  <si>
    <t>Change in annual medical expenses</t>
  </si>
  <si>
    <t>Change in other costs</t>
  </si>
  <si>
    <t xml:space="preserve">TOTAL COSTS </t>
  </si>
  <si>
    <t xml:space="preserve">Initial Intervention Costs </t>
  </si>
  <si>
    <t>Plan intervention</t>
  </si>
  <si>
    <t xml:space="preserve">Purchase intervention </t>
  </si>
  <si>
    <t>Implement intervention (installation, training, calibration, testing, etc.)</t>
  </si>
  <si>
    <t xml:space="preserve">TOTAL </t>
  </si>
  <si>
    <t>Environment, Safety, and Health Function</t>
  </si>
  <si>
    <t>Changes in personnel hours</t>
  </si>
  <si>
    <t>F=D*E</t>
  </si>
  <si>
    <t>H=F*G</t>
  </si>
  <si>
    <t>Entry</t>
  </si>
  <si>
    <t>Operational Unit of Intervention</t>
  </si>
  <si>
    <t>Other Operational Units of Interest</t>
  </si>
  <si>
    <t>Changes in the number of fatalities</t>
  </si>
  <si>
    <t>Changes in the number of days away from work cases</t>
  </si>
  <si>
    <t>Changes in the number of job transfer or restricted work activity cases</t>
  </si>
  <si>
    <t>Changes in the number of other nonfatal recordable cases</t>
  </si>
  <si>
    <t>Year</t>
  </si>
  <si>
    <t>Cash Flow Summary</t>
  </si>
  <si>
    <t xml:space="preserve">Net Cash Flow </t>
  </si>
  <si>
    <t>Cumulative Cash Flow</t>
  </si>
  <si>
    <t>Discounted Cash Flow</t>
  </si>
  <si>
    <t>Discount Rate=</t>
  </si>
  <si>
    <t>IRR=</t>
  </si>
  <si>
    <t>Immediate Action</t>
  </si>
  <si>
    <t xml:space="preserve">Investigation </t>
  </si>
  <si>
    <t>Business Continuity</t>
  </si>
  <si>
    <t>Sanctions and Penalties</t>
  </si>
  <si>
    <t>Risk of business continuity loss</t>
  </si>
  <si>
    <t>Other Incident Costs</t>
  </si>
  <si>
    <t>Occupational Injury or Illness Costs</t>
  </si>
  <si>
    <t>FS CNG Trucks Financial Benefits</t>
  </si>
  <si>
    <t>If acceptable, go to RA FS (control phase)</t>
  </si>
  <si>
    <t>Interest Rate</t>
  </si>
  <si>
    <t>Year 1</t>
  </si>
  <si>
    <t>Year 2</t>
  </si>
  <si>
    <t>Year 3</t>
  </si>
  <si>
    <t>Year 4</t>
  </si>
  <si>
    <t>Year 5</t>
  </si>
  <si>
    <t>Year 6</t>
  </si>
  <si>
    <t>Year 7</t>
  </si>
  <si>
    <t>Year 8</t>
  </si>
  <si>
    <t>Year 9</t>
  </si>
  <si>
    <t>Year 10</t>
  </si>
  <si>
    <t>Year 11</t>
  </si>
  <si>
    <t>Year 12</t>
  </si>
  <si>
    <t>Year 13</t>
  </si>
  <si>
    <t>Year 14</t>
  </si>
  <si>
    <t>Year 15</t>
  </si>
  <si>
    <t>Cost</t>
  </si>
  <si>
    <t>`</t>
  </si>
  <si>
    <t>New Trucks</t>
  </si>
  <si>
    <t xml:space="preserve">Objective </t>
  </si>
  <si>
    <t>Business Assumptions</t>
  </si>
  <si>
    <t>a</t>
  </si>
  <si>
    <t>Duration of Analysis</t>
  </si>
  <si>
    <t>b</t>
  </si>
  <si>
    <t>Discount Rate</t>
  </si>
  <si>
    <t>c</t>
  </si>
  <si>
    <t xml:space="preserve">Short Name </t>
  </si>
  <si>
    <t>Business Unit</t>
  </si>
  <si>
    <r>
      <t xml:space="preserve">Provide a list of measurable desired </t>
    </r>
    <r>
      <rPr>
        <b/>
        <sz val="11"/>
        <color theme="1"/>
        <rFont val="Calibri"/>
        <family val="2"/>
        <scheme val="minor"/>
      </rPr>
      <t>outcomes</t>
    </r>
    <r>
      <rPr>
        <sz val="11"/>
        <color theme="1"/>
        <rFont val="Calibri"/>
        <family val="2"/>
        <scheme val="minor"/>
      </rPr>
      <t xml:space="preserve"> </t>
    </r>
  </si>
  <si>
    <t>p</t>
  </si>
  <si>
    <t>Assess Current Risk Associated with Hazard</t>
  </si>
  <si>
    <t>Draft Business Case Project Assumptions</t>
  </si>
  <si>
    <t>Draft List of Key Business Objectives</t>
  </si>
  <si>
    <t>Intensity Rating:</t>
  </si>
  <si>
    <t>Likelihood Rating:</t>
  </si>
  <si>
    <t>Hazard</t>
  </si>
  <si>
    <t>None</t>
  </si>
  <si>
    <t>Recovery/ Preventive Measures for controlling business losses</t>
  </si>
  <si>
    <t>Risk Factor (L*E)</t>
  </si>
  <si>
    <t>Business Unit/Department</t>
  </si>
  <si>
    <t>Description of Current Controls</t>
  </si>
  <si>
    <t xml:space="preserve">Provide a detailed description of the problem(s), process(es), or hazard(s) that is being assessed. </t>
  </si>
  <si>
    <t>We want to be a profitable firm</t>
  </si>
  <si>
    <t>Maintain a stable workforce</t>
  </si>
  <si>
    <t>Broad Objective</t>
  </si>
  <si>
    <t>Interpretation</t>
  </si>
  <si>
    <t>Increase market share</t>
  </si>
  <si>
    <t xml:space="preserve">Substitution </t>
  </si>
  <si>
    <t xml:space="preserve">Barriers to selection </t>
  </si>
  <si>
    <t>Rating scale</t>
  </si>
  <si>
    <t>Rank order</t>
  </si>
  <si>
    <t>Preventive Barriers  or Current Controls</t>
  </si>
  <si>
    <t>Identify Hazards</t>
  </si>
  <si>
    <t>Hazards</t>
  </si>
  <si>
    <t>Consequences</t>
  </si>
  <si>
    <t>Risk Factor (S*P)</t>
  </si>
  <si>
    <t>Developed by: Georgi Popov, Ph.D., QEP</t>
  </si>
  <si>
    <t>Department of Safety Sciences</t>
  </si>
  <si>
    <t>University of Central Missouri</t>
  </si>
  <si>
    <t>v. 1.0 / 7/7/11 ® 2011</t>
  </si>
  <si>
    <t>SEPAS</t>
  </si>
  <si>
    <t>v. 1.0 / 11/7/11 ® 2011</t>
  </si>
  <si>
    <t>Current State</t>
  </si>
  <si>
    <t>Future State</t>
  </si>
  <si>
    <t>Elimination</t>
  </si>
  <si>
    <t>Hierarchy of Controls</t>
  </si>
  <si>
    <t>Return on Investment (ROI)</t>
  </si>
  <si>
    <t>Annual Cost Items:</t>
  </si>
  <si>
    <t>Line Item Description</t>
  </si>
  <si>
    <t xml:space="preserve">Number of employees - Refuse Collector I </t>
  </si>
  <si>
    <t>Cost ($)</t>
  </si>
  <si>
    <t xml:space="preserve">Workers Compensation cost </t>
  </si>
  <si>
    <t>Annual cost Refuse Collector I salary</t>
  </si>
  <si>
    <t>Annual cost Refuse Collector I benefits (30% salary)</t>
  </si>
  <si>
    <t>Trucks maintenance</t>
  </si>
  <si>
    <t>Fuel</t>
  </si>
  <si>
    <t>Accident investigation/Admin time?</t>
  </si>
  <si>
    <t xml:space="preserve">Insurance? </t>
  </si>
  <si>
    <t>EMR?</t>
  </si>
  <si>
    <t>Turn over rate</t>
  </si>
  <si>
    <t>HR Cost to hire new employees</t>
  </si>
  <si>
    <t>Productivity</t>
  </si>
  <si>
    <t>Productivity increase</t>
  </si>
  <si>
    <t>Other</t>
  </si>
  <si>
    <t xml:space="preserve">Total: </t>
  </si>
  <si>
    <r>
      <t>Simple ROI</t>
    </r>
    <r>
      <rPr>
        <sz val="14"/>
        <rFont val="Arial"/>
        <family val="2"/>
      </rPr>
      <t xml:space="preserve"> =</t>
    </r>
  </si>
  <si>
    <r>
      <t>P</t>
    </r>
    <r>
      <rPr>
        <vertAlign val="subscript"/>
        <sz val="14"/>
        <rFont val="Arial"/>
        <family val="2"/>
      </rPr>
      <t>b</t>
    </r>
    <r>
      <rPr>
        <sz val="14"/>
        <rFont val="Arial"/>
        <family val="2"/>
      </rPr>
      <t xml:space="preserve"> - P</t>
    </r>
    <r>
      <rPr>
        <vertAlign val="subscript"/>
        <sz val="14"/>
        <rFont val="Arial"/>
        <family val="2"/>
      </rPr>
      <t>c</t>
    </r>
  </si>
  <si>
    <t>Simple annual benefit</t>
  </si>
  <si>
    <r>
      <t>P</t>
    </r>
    <r>
      <rPr>
        <vertAlign val="subscript"/>
        <sz val="14"/>
        <rFont val="Arial"/>
        <family val="2"/>
      </rPr>
      <t>c</t>
    </r>
  </si>
  <si>
    <t>Simple ROI =</t>
  </si>
  <si>
    <t>or</t>
  </si>
  <si>
    <t>Total</t>
  </si>
  <si>
    <t>NPV=</t>
  </si>
  <si>
    <t>Developed by: Georgi Popov, PhD, QEP</t>
  </si>
  <si>
    <t>Process</t>
  </si>
  <si>
    <t>Measure</t>
  </si>
  <si>
    <t>Go to FA</t>
  </si>
  <si>
    <t>Severity Ranking:</t>
  </si>
  <si>
    <t>Probability Ranking:</t>
  </si>
  <si>
    <t>Occurrence Probabilities and Values</t>
  </si>
  <si>
    <t>RA Matrix</t>
  </si>
  <si>
    <t>Severity Level</t>
  </si>
  <si>
    <t>Note</t>
  </si>
  <si>
    <t>PtD Standard Ratings</t>
  </si>
  <si>
    <r>
      <t xml:space="preserve">Very high risk: </t>
    </r>
    <r>
      <rPr>
        <b/>
        <sz val="11"/>
        <color rgb="FFC00000"/>
        <rFont val="Arial"/>
        <family val="2"/>
      </rPr>
      <t>15 or greater</t>
    </r>
    <r>
      <rPr>
        <sz val="11"/>
        <color indexed="8"/>
        <rFont val="Arial"/>
        <family val="2"/>
      </rPr>
      <t xml:space="preserve">    High risk: </t>
    </r>
    <r>
      <rPr>
        <b/>
        <sz val="11"/>
        <color rgb="FFFFC000"/>
        <rFont val="Arial"/>
        <family val="2"/>
      </rPr>
      <t>9 – 14</t>
    </r>
    <r>
      <rPr>
        <sz val="11"/>
        <color indexed="8"/>
        <rFont val="Arial"/>
        <family val="2"/>
      </rPr>
      <t xml:space="preserve">    Moderate risk: </t>
    </r>
    <r>
      <rPr>
        <b/>
        <sz val="11"/>
        <color indexed="13"/>
        <rFont val="Arial"/>
        <family val="2"/>
      </rPr>
      <t>4 – 8</t>
    </r>
    <r>
      <rPr>
        <sz val="11"/>
        <color indexed="8"/>
        <rFont val="Arial"/>
        <family val="2"/>
      </rPr>
      <t xml:space="preserve">    Low risk: Under </t>
    </r>
    <r>
      <rPr>
        <b/>
        <sz val="11"/>
        <color rgb="FF00B050"/>
        <rFont val="Arial"/>
        <family val="2"/>
      </rPr>
      <t>4</t>
    </r>
  </si>
  <si>
    <t>RAM</t>
  </si>
  <si>
    <t xml:space="preserve"> </t>
  </si>
  <si>
    <t>PRELIMINARY HAZARD ANALISIS WITH TRACKING LOG</t>
  </si>
  <si>
    <t>Date:</t>
  </si>
  <si>
    <t>Project/Process</t>
  </si>
  <si>
    <t>Prepared by:</t>
  </si>
  <si>
    <t>Methods Used</t>
  </si>
  <si>
    <t>Hazardous Event</t>
  </si>
  <si>
    <t>System Effects</t>
  </si>
  <si>
    <t>Comments</t>
  </si>
  <si>
    <t>Recommended Actions</t>
  </si>
  <si>
    <t>Standards</t>
  </si>
  <si>
    <t>Action</t>
  </si>
  <si>
    <t>Ref. Document</t>
  </si>
  <si>
    <t>Signature</t>
  </si>
  <si>
    <t>v. 1.0 / 5/17/08 ® 2008</t>
  </si>
  <si>
    <t>Controlled RAC or RPN</t>
  </si>
  <si>
    <t>RAM or RPN</t>
  </si>
  <si>
    <t>% Difference</t>
  </si>
  <si>
    <t>?</t>
  </si>
  <si>
    <t xml:space="preserve">Description </t>
  </si>
  <si>
    <t xml:space="preserve">Business and Safety Objectives
</t>
  </si>
  <si>
    <t>NOISE - Substitution Grinder</t>
  </si>
  <si>
    <t>CH RA</t>
  </si>
  <si>
    <t>Chemical/ particles</t>
  </si>
  <si>
    <t>Eng., Admin, PPE</t>
  </si>
  <si>
    <t>Implement  NIOSH "Buy Quiet" Program. Substitute tools with reduced noise levels</t>
  </si>
  <si>
    <t xml:space="preserve">Hazard and Consequences Relationship Assessment – with Proposed SH&amp;E Intervention </t>
  </si>
  <si>
    <t>Eng. Sub.</t>
  </si>
  <si>
    <t>Chemical/ Particles</t>
  </si>
  <si>
    <t>Recovery/ Mitigative Measures for controlling business losses</t>
  </si>
  <si>
    <t>Vibration dampening</t>
  </si>
  <si>
    <t>Lighter weight</t>
  </si>
  <si>
    <t>Eng. Controls</t>
  </si>
  <si>
    <t>LOPA</t>
  </si>
  <si>
    <t>Eng. Admin</t>
  </si>
  <si>
    <t>Due diligence</t>
  </si>
  <si>
    <t>PtD Risk Assessment Process</t>
  </si>
  <si>
    <t>Bow-Tie CS</t>
  </si>
  <si>
    <t>Bow-Tie FS</t>
  </si>
  <si>
    <t>IR vs. RR</t>
  </si>
  <si>
    <t>Based on:</t>
  </si>
  <si>
    <t>Source:</t>
  </si>
  <si>
    <t>http://webstore.ansi.org/RecordDetail.aspx?sku=ANSI%2FASSE+Z590.3-2011</t>
  </si>
  <si>
    <t>Mod PHA CS</t>
  </si>
  <si>
    <t>B RAM</t>
  </si>
  <si>
    <t>Mod PHA FS</t>
  </si>
  <si>
    <t>RAM FS</t>
  </si>
  <si>
    <t xml:space="preserve"> B RAM FS</t>
  </si>
  <si>
    <t>Next go to RAM:</t>
  </si>
  <si>
    <t>Conservative PtD Standard Scoring</t>
  </si>
  <si>
    <t>Note:</t>
  </si>
  <si>
    <t>After you assign Probability and Severity rankings, they will be automatically transferred to Preliminary Hazard Assessment with Risk Factor form. Click M PHA w/RF blue button.</t>
  </si>
  <si>
    <t>Back to M PHA RA</t>
  </si>
  <si>
    <t>Extent of Business Losses Impact Descriptions</t>
  </si>
  <si>
    <t xml:space="preserve">1. Insignificant:  Inconsequential with respect to business losses. </t>
  </si>
  <si>
    <t xml:space="preserve">2. Negligible:  Minor business losses. </t>
  </si>
  <si>
    <t xml:space="preserve">3. Marginal:  Business losses triggering external reporting requirements. </t>
  </si>
  <si>
    <t xml:space="preserve">4. Critical:   Business downtime, significant business losses or corporate image impact. </t>
  </si>
  <si>
    <t xml:space="preserve">5. Catastrophic:  Unsustainable losses, total business loss, inability to continue business operations. </t>
  </si>
  <si>
    <t>Likelihood of Business Losses Descriptions</t>
  </si>
  <si>
    <t xml:space="preserve">1. Unlikely:  Improbable, may assume business loss will not occur. </t>
  </si>
  <si>
    <t xml:space="preserve">2. Seldom:   Could occur, but hardly ever. </t>
  </si>
  <si>
    <t>3. Occasional:  Could occur intermittently.</t>
  </si>
  <si>
    <t xml:space="preserve">4. Likely:   Likely to occur several times. </t>
  </si>
  <si>
    <t>5. Frequent:  Likely to occur repeatedly.</t>
  </si>
  <si>
    <t>Consrvative PtD Standard Scoring</t>
  </si>
  <si>
    <t>Conservative Business Ratings</t>
  </si>
  <si>
    <t>Extent of Impact (Intensity)</t>
  </si>
  <si>
    <t>construction ra</t>
  </si>
  <si>
    <t xml:space="preserve">Assess Residual Risk and Risk Reduction </t>
  </si>
  <si>
    <t>Yes</t>
  </si>
  <si>
    <t>No</t>
  </si>
  <si>
    <t xml:space="preserve">Risk Reduction Hierarchy of Controls reprinted with permission from ANSI/ASSE Z590.3 
(Courtesy of the American Society of Safety Engineers) </t>
  </si>
  <si>
    <t>NIOSH: http://www.cdc.gov/niosh/topics/buyquiet/</t>
  </si>
  <si>
    <t>NIOSH: http://www.cdc.gov/niosh/topics/noisecontrol/</t>
  </si>
  <si>
    <t>NIOSH DB: http://wwwn.cdc.gov/niosh-sound-vibration/</t>
  </si>
  <si>
    <t xml:space="preserve"> Grinder</t>
  </si>
  <si>
    <t>For more information go to: http://www.cdc.gov/niosh/topics/hierarchy/</t>
  </si>
  <si>
    <t>Silicosis - Eng. Controls</t>
  </si>
  <si>
    <t>Source: https://www.osha.gov/Publications/3362silica-exposures.pdf</t>
  </si>
  <si>
    <t>Example:</t>
  </si>
  <si>
    <t>Enter BD:</t>
  </si>
  <si>
    <t>Blade diameter (BD) (Inch)</t>
  </si>
  <si>
    <t>Vibration links:</t>
  </si>
  <si>
    <t>NIOSH Vibration</t>
  </si>
  <si>
    <t>HAV Criteria</t>
  </si>
  <si>
    <t>Buy Quiet</t>
  </si>
  <si>
    <t>$$$</t>
  </si>
  <si>
    <t>Vacuum System</t>
  </si>
  <si>
    <t>Maint. Cleaning</t>
  </si>
  <si>
    <t xml:space="preserve">Use of a vibration damped grinder </t>
  </si>
  <si>
    <t xml:space="preserve">Vib. damped grinder </t>
  </si>
  <si>
    <t>Work Scheduling</t>
  </si>
  <si>
    <t>Training</t>
  </si>
  <si>
    <t>Ear plugs</t>
  </si>
  <si>
    <t>Next go to PHA FS:</t>
  </si>
  <si>
    <t>Next go to RAM FS:</t>
  </si>
  <si>
    <t>Next go to B RAM FS:</t>
  </si>
  <si>
    <t>Next go to BT FS:</t>
  </si>
  <si>
    <t>Vaccuum</t>
  </si>
  <si>
    <t>SH&amp;E plans. Controls</t>
  </si>
  <si>
    <t>Next go to R2R2</t>
  </si>
  <si>
    <t>SH&amp;E and Business Risk Reduction</t>
  </si>
  <si>
    <t>https://www.osha.gov/Publications/3362silica-exposures.pdf</t>
  </si>
  <si>
    <t>http://www.cdc.gov/niosh/topics/ptd/pubs.html</t>
  </si>
  <si>
    <t>http://www.cdc.gov/niosh/docs/83-110/</t>
  </si>
  <si>
    <t xml:space="preserve">PtD Risk Assessment Process - reprinted with permission from ANSI/ASSE Z590.3 (Courtesy of the American Society of Safety Engineers) </t>
  </si>
  <si>
    <t>Business Risk Assessment Matrix (B RAM): Numerical Ratings</t>
  </si>
  <si>
    <t>Recommended Vacuum airflow (CFM)</t>
  </si>
  <si>
    <t>Consensus Standards: Comment</t>
  </si>
  <si>
    <t>Tyvek</t>
  </si>
  <si>
    <t>HAV - Substitution/Eng.</t>
  </si>
  <si>
    <t>Identify Tasks and Hazards Associated With the Problem</t>
  </si>
  <si>
    <t>Next go to PtD HoC</t>
  </si>
  <si>
    <t>http://www.cdc.gov/niosh/docs/wp-solutions/2009-115/pdfs/2009-115.pdf</t>
  </si>
  <si>
    <r>
      <t xml:space="preserve">Very high risk: </t>
    </r>
    <r>
      <rPr>
        <b/>
        <sz val="11"/>
        <color rgb="FFC00000"/>
        <rFont val="Arial"/>
        <family val="2"/>
      </rPr>
      <t>15 or &gt;</t>
    </r>
    <r>
      <rPr>
        <sz val="11"/>
        <color indexed="8"/>
        <rFont val="Arial"/>
        <family val="2"/>
      </rPr>
      <t xml:space="preserve"> High risk: </t>
    </r>
    <r>
      <rPr>
        <b/>
        <sz val="11"/>
        <color rgb="FFFFC000"/>
        <rFont val="Arial"/>
        <family val="2"/>
      </rPr>
      <t>9 – 14</t>
    </r>
    <r>
      <rPr>
        <sz val="11"/>
        <color indexed="8"/>
        <rFont val="Arial"/>
        <family val="2"/>
      </rPr>
      <t xml:space="preserve">  Moderate risk: </t>
    </r>
    <r>
      <rPr>
        <b/>
        <sz val="11"/>
        <color indexed="13"/>
        <rFont val="Arial"/>
        <family val="2"/>
      </rPr>
      <t>4 – 8</t>
    </r>
    <r>
      <rPr>
        <sz val="11"/>
        <color indexed="8"/>
        <rFont val="Arial"/>
        <family val="2"/>
      </rPr>
      <t xml:space="preserve">  Low risk: Under </t>
    </r>
    <r>
      <rPr>
        <b/>
        <sz val="11"/>
        <color rgb="FF00B050"/>
        <rFont val="Arial"/>
        <family val="2"/>
      </rPr>
      <t>4</t>
    </r>
  </si>
  <si>
    <t>RL</t>
  </si>
  <si>
    <t>Risk Level  (S*P)</t>
  </si>
  <si>
    <t>Risk Level CS</t>
  </si>
  <si>
    <t>RiskLevel FS</t>
  </si>
  <si>
    <t>Risk Level FS</t>
  </si>
  <si>
    <t xml:space="preserve">Developed by: Georgi Popov, Ph.D., QEP, SMS, ARM; and Bruce Lyon, CSP, PE, ARM, CHMM </t>
  </si>
  <si>
    <t>University of Central Missouri and Hays Companies of Kansas City</t>
  </si>
  <si>
    <t>v. 1.0 / 1/1/18 ®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</si>
</sst>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6" formatCode="&quot;$&quot;#,##0_);[Red]\(&quot;$&quot;#,##0\)"/>
    <numFmt numFmtId="44" formatCode="_(&quot;$&quot;* #,##0.00_);_(&quot;$&quot;* \(#,##0.00\);_(&quot;$&quot;* &quot;-&quot;??_);_(@_)"/>
    <numFmt numFmtId="43" formatCode="_(* #,##0.00_);_(* \(#,##0.00\);_(* &quot;-&quot;??_);_(@_)"/>
    <numFmt numFmtId="164" formatCode="&quot;$&quot;#,##0.00"/>
    <numFmt numFmtId="165" formatCode="_(&quot;$&quot;* #,##0_);_(&quot;$&quot;* \(#,##0\);_(&quot;$&quot;* &quot;-&quot;??_);_(@_)"/>
    <numFmt numFmtId="166" formatCode="#,##0.000"/>
  </numFmts>
  <fonts count="115" x14ac:knownFonts="1">
    <font>
      <sz val="11"/>
      <color theme="1"/>
      <name val="Calibri"/>
      <family val="2"/>
      <scheme val="minor"/>
    </font>
    <font>
      <sz val="11"/>
      <color theme="1"/>
      <name val="Calibri"/>
      <family val="2"/>
      <scheme val="minor"/>
    </font>
    <font>
      <sz val="11"/>
      <name val="Calibri"/>
      <family val="2"/>
      <scheme val="minor"/>
    </font>
    <font>
      <b/>
      <i/>
      <sz val="14"/>
      <color theme="1"/>
      <name val="Calibri"/>
      <family val="2"/>
      <scheme val="minor"/>
    </font>
    <font>
      <sz val="11"/>
      <color indexed="8"/>
      <name val="Algerian"/>
      <family val="5"/>
    </font>
    <font>
      <sz val="10"/>
      <name val="Arial"/>
      <family val="2"/>
    </font>
    <font>
      <sz val="11"/>
      <color indexed="8"/>
      <name val="Times New Roman"/>
      <family val="1"/>
    </font>
    <font>
      <b/>
      <sz val="11"/>
      <color indexed="8"/>
      <name val="Times New Roman"/>
      <family val="1"/>
    </font>
    <font>
      <u/>
      <sz val="16"/>
      <name val="Arial"/>
      <family val="2"/>
    </font>
    <font>
      <b/>
      <sz val="10"/>
      <name val="Verdana"/>
      <family val="2"/>
    </font>
    <font>
      <b/>
      <u/>
      <sz val="10"/>
      <name val="Verdana"/>
      <family val="2"/>
    </font>
    <font>
      <sz val="10"/>
      <name val="Verdana"/>
      <family val="2"/>
    </font>
    <font>
      <i/>
      <sz val="14"/>
      <name val="Arial"/>
      <family val="2"/>
    </font>
    <font>
      <sz val="14"/>
      <name val="Arial"/>
      <family val="2"/>
    </font>
    <font>
      <vertAlign val="subscript"/>
      <sz val="14"/>
      <name val="Arial"/>
      <family val="2"/>
    </font>
    <font>
      <b/>
      <sz val="10"/>
      <color indexed="9"/>
      <name val="Arial"/>
      <family val="2"/>
    </font>
    <font>
      <sz val="8"/>
      <color indexed="81"/>
      <name val="Tahoma"/>
      <family val="2"/>
    </font>
    <font>
      <b/>
      <sz val="10"/>
      <name val="Arial"/>
      <family val="2"/>
    </font>
    <font>
      <u/>
      <sz val="10"/>
      <color indexed="12"/>
      <name val="Arial"/>
      <family val="2"/>
    </font>
    <font>
      <i/>
      <sz val="10"/>
      <name val="Arial"/>
      <family val="2"/>
    </font>
    <font>
      <sz val="11"/>
      <color indexed="8"/>
      <name val="Calibri"/>
      <family val="2"/>
    </font>
    <font>
      <i/>
      <sz val="10"/>
      <color indexed="8"/>
      <name val="Arial"/>
      <family val="2"/>
    </font>
    <font>
      <sz val="10"/>
      <color indexed="8"/>
      <name val="Arial"/>
      <family val="2"/>
    </font>
    <font>
      <b/>
      <sz val="12"/>
      <name val="Arial"/>
      <family val="2"/>
    </font>
    <font>
      <b/>
      <sz val="14"/>
      <color indexed="10"/>
      <name val="Arial"/>
      <family val="2"/>
    </font>
    <font>
      <sz val="11"/>
      <color indexed="8"/>
      <name val="Arial"/>
      <family val="2"/>
    </font>
    <font>
      <b/>
      <sz val="12"/>
      <color indexed="8"/>
      <name val="Arial"/>
      <family val="2"/>
    </font>
    <font>
      <b/>
      <sz val="11"/>
      <color indexed="8"/>
      <name val="Arial"/>
      <family val="2"/>
    </font>
    <font>
      <b/>
      <sz val="11"/>
      <color indexed="9"/>
      <name val="Arial"/>
      <family val="2"/>
    </font>
    <font>
      <b/>
      <sz val="11"/>
      <name val="Arial"/>
      <family val="2"/>
    </font>
    <font>
      <i/>
      <sz val="12"/>
      <name val="Arial"/>
      <family val="2"/>
    </font>
    <font>
      <b/>
      <sz val="12"/>
      <color indexed="9"/>
      <name val="Arial"/>
      <family val="2"/>
    </font>
    <font>
      <sz val="12"/>
      <name val="Arial"/>
      <family val="2"/>
    </font>
    <font>
      <b/>
      <sz val="11"/>
      <color rgb="FFC00000"/>
      <name val="Arial"/>
      <family val="2"/>
    </font>
    <font>
      <b/>
      <sz val="11"/>
      <color rgb="FFFFC000"/>
      <name val="Arial"/>
      <family val="2"/>
    </font>
    <font>
      <b/>
      <sz val="11"/>
      <color indexed="13"/>
      <name val="Arial"/>
      <family val="2"/>
    </font>
    <font>
      <b/>
      <sz val="11"/>
      <color rgb="FF00B050"/>
      <name val="Arial"/>
      <family val="2"/>
    </font>
    <font>
      <b/>
      <sz val="11"/>
      <color theme="1"/>
      <name val="Calibri"/>
      <family val="2"/>
      <scheme val="minor"/>
    </font>
    <font>
      <sz val="12"/>
      <color indexed="8"/>
      <name val="Algerian"/>
      <family val="5"/>
    </font>
    <font>
      <sz val="14"/>
      <color indexed="9"/>
      <name val="Arial"/>
      <family val="2"/>
    </font>
    <font>
      <b/>
      <sz val="10"/>
      <color indexed="9"/>
      <name val="Arial"/>
      <family val="2"/>
    </font>
    <font>
      <b/>
      <sz val="20"/>
      <color indexed="8"/>
      <name val="Arial"/>
      <family val="2"/>
    </font>
    <font>
      <sz val="12"/>
      <color indexed="8"/>
      <name val="Arial"/>
      <family val="2"/>
    </font>
    <font>
      <b/>
      <i/>
      <sz val="8"/>
      <color indexed="81"/>
      <name val="Tahoma"/>
      <family val="2"/>
    </font>
    <font>
      <b/>
      <sz val="9"/>
      <color indexed="81"/>
      <name val="Tahoma"/>
      <family val="2"/>
    </font>
    <font>
      <sz val="9"/>
      <color indexed="81"/>
      <name val="Tahoma"/>
      <family val="2"/>
    </font>
    <font>
      <b/>
      <sz val="8"/>
      <color indexed="81"/>
      <name val="Tahoma"/>
      <family val="2"/>
    </font>
    <font>
      <sz val="10"/>
      <color indexed="8"/>
      <name val="Arial"/>
      <family val="2"/>
    </font>
    <font>
      <b/>
      <sz val="10"/>
      <color indexed="8"/>
      <name val="Arial"/>
      <family val="2"/>
    </font>
    <font>
      <sz val="14"/>
      <color indexed="9"/>
      <name val="Algerian"/>
      <family val="5"/>
    </font>
    <font>
      <sz val="11"/>
      <color indexed="9"/>
      <name val="Times New Roman"/>
      <family val="2"/>
    </font>
    <font>
      <b/>
      <sz val="14"/>
      <color indexed="9"/>
      <name val="Arial"/>
      <family val="2"/>
    </font>
    <font>
      <b/>
      <sz val="10"/>
      <color indexed="8"/>
      <name val="Arial"/>
      <family val="2"/>
    </font>
    <font>
      <sz val="10"/>
      <color indexed="8"/>
      <name val="Times New Roman"/>
      <family val="2"/>
    </font>
    <font>
      <b/>
      <sz val="11"/>
      <name val="Times New Roman"/>
      <family val="1"/>
    </font>
    <font>
      <b/>
      <sz val="11"/>
      <color indexed="9"/>
      <name val="Times New Roman"/>
      <family val="1"/>
    </font>
    <font>
      <b/>
      <sz val="12"/>
      <color indexed="9"/>
      <name val="Times New Roman"/>
      <family val="1"/>
    </font>
    <font>
      <sz val="8"/>
      <color theme="1"/>
      <name val="Calibri"/>
      <family val="2"/>
      <scheme val="minor"/>
    </font>
    <font>
      <sz val="8"/>
      <color theme="1" tint="0.34998626667073579"/>
      <name val="Calibri"/>
      <family val="2"/>
      <scheme val="minor"/>
    </font>
    <font>
      <b/>
      <sz val="10"/>
      <color theme="1" tint="0.34998626667073579"/>
      <name val="Calibri"/>
      <family val="2"/>
      <scheme val="minor"/>
    </font>
    <font>
      <sz val="8"/>
      <color theme="3"/>
      <name val="Calibri"/>
      <family val="2"/>
      <scheme val="minor"/>
    </font>
    <font>
      <b/>
      <sz val="8"/>
      <color theme="1" tint="0.24994659260841701"/>
      <name val="Calibri"/>
      <family val="2"/>
      <scheme val="minor"/>
    </font>
    <font>
      <sz val="10"/>
      <color theme="1" tint="0.34998626667073579"/>
      <name val="Calibri"/>
      <family val="2"/>
      <scheme val="minor"/>
    </font>
    <font>
      <sz val="8"/>
      <color theme="8" tint="-0.24994659260841701"/>
      <name val="Calibri"/>
      <family val="2"/>
      <scheme val="minor"/>
    </font>
    <font>
      <u/>
      <sz val="10"/>
      <name val="Arial"/>
      <family val="2"/>
    </font>
    <font>
      <u/>
      <sz val="10"/>
      <color indexed="8"/>
      <name val="Arial"/>
      <family val="2"/>
    </font>
    <font>
      <sz val="11"/>
      <name val="Arial"/>
      <family val="2"/>
    </font>
    <font>
      <sz val="11"/>
      <color indexed="9"/>
      <name val="Arial"/>
      <family val="2"/>
    </font>
    <font>
      <b/>
      <sz val="11"/>
      <color indexed="8"/>
      <name val="Arial"/>
      <family val="2"/>
    </font>
    <font>
      <u/>
      <sz val="11"/>
      <color theme="10"/>
      <name val="Calibri"/>
      <family val="2"/>
      <scheme val="minor"/>
    </font>
    <font>
      <b/>
      <sz val="11"/>
      <color rgb="FFFF0000"/>
      <name val="Calibri"/>
      <family val="2"/>
      <scheme val="minor"/>
    </font>
    <font>
      <b/>
      <sz val="10"/>
      <color indexed="10"/>
      <name val="Arial"/>
      <family val="2"/>
    </font>
    <font>
      <b/>
      <sz val="10"/>
      <color theme="3" tint="0.39997558519241921"/>
      <name val="Arial"/>
      <family val="2"/>
    </font>
    <font>
      <b/>
      <sz val="11"/>
      <color theme="0"/>
      <name val="Calibri"/>
      <family val="2"/>
      <scheme val="minor"/>
    </font>
    <font>
      <b/>
      <sz val="20"/>
      <color theme="0"/>
      <name val="Calibri"/>
      <family val="2"/>
      <scheme val="minor"/>
    </font>
    <font>
      <b/>
      <sz val="11"/>
      <color indexed="9"/>
      <name val="Arial Narrow"/>
      <family val="2"/>
    </font>
    <font>
      <sz val="11"/>
      <color indexed="8"/>
      <name val="Arial Narrow"/>
      <family val="2"/>
    </font>
    <font>
      <b/>
      <sz val="11"/>
      <name val="Arial Narrow"/>
      <family val="2"/>
    </font>
    <font>
      <b/>
      <sz val="20"/>
      <color indexed="9"/>
      <name val="Arial Narrow"/>
      <family val="2"/>
    </font>
    <font>
      <sz val="14"/>
      <color theme="1"/>
      <name val="Calibri"/>
      <family val="2"/>
      <scheme val="minor"/>
    </font>
    <font>
      <sz val="14"/>
      <color indexed="8"/>
      <name val="Algerian"/>
      <family val="5"/>
    </font>
    <font>
      <sz val="14"/>
      <name val="Algerian"/>
      <family val="5"/>
    </font>
    <font>
      <b/>
      <i/>
      <sz val="12"/>
      <color theme="1"/>
      <name val="Calibri"/>
      <family val="2"/>
      <scheme val="minor"/>
    </font>
    <font>
      <sz val="11"/>
      <color theme="9"/>
      <name val="Calibri"/>
      <family val="2"/>
      <scheme val="minor"/>
    </font>
    <font>
      <u/>
      <sz val="11"/>
      <color indexed="12"/>
      <name val="Arial"/>
      <family val="2"/>
    </font>
    <font>
      <sz val="11"/>
      <color indexed="9"/>
      <name val="Arial"/>
      <family val="2"/>
    </font>
    <font>
      <sz val="11"/>
      <color indexed="10"/>
      <name val="Arial"/>
      <family val="2"/>
    </font>
    <font>
      <sz val="11"/>
      <color rgb="FFC00000"/>
      <name val="Arial"/>
      <family val="2"/>
    </font>
    <font>
      <sz val="9"/>
      <color theme="1"/>
      <name val="Calibri"/>
      <family val="2"/>
      <scheme val="minor"/>
    </font>
    <font>
      <sz val="7"/>
      <name val="Arial"/>
      <family val="2"/>
    </font>
    <font>
      <b/>
      <sz val="12"/>
      <color indexed="8"/>
      <name val="Arial"/>
      <family val="2"/>
    </font>
    <font>
      <sz val="11"/>
      <color indexed="8"/>
      <name val="Arial"/>
      <family val="2"/>
    </font>
    <font>
      <i/>
      <sz val="8"/>
      <color indexed="8"/>
      <name val="Arial"/>
      <family val="2"/>
    </font>
    <font>
      <sz val="8"/>
      <color indexed="8"/>
      <name val="Arial"/>
      <family val="2"/>
    </font>
    <font>
      <i/>
      <sz val="12"/>
      <color indexed="8"/>
      <name val="Arial"/>
      <family val="2"/>
    </font>
    <font>
      <b/>
      <sz val="11"/>
      <color indexed="8"/>
      <name val="Algerian"/>
      <family val="5"/>
    </font>
    <font>
      <sz val="7"/>
      <color indexed="8"/>
      <name val="Arial"/>
      <family val="2"/>
    </font>
    <font>
      <sz val="9"/>
      <color indexed="8"/>
      <name val="Arial"/>
      <family val="2"/>
    </font>
    <font>
      <sz val="8"/>
      <name val="Verdana"/>
      <family val="2"/>
    </font>
    <font>
      <b/>
      <sz val="11"/>
      <color indexed="8"/>
      <name val="Calibri"/>
      <family val="2"/>
    </font>
    <font>
      <sz val="9"/>
      <color indexed="81"/>
      <name val="Calibri"/>
      <family val="2"/>
    </font>
    <font>
      <b/>
      <sz val="9"/>
      <color indexed="81"/>
      <name val="Calibri"/>
      <family val="2"/>
    </font>
    <font>
      <b/>
      <u/>
      <sz val="11"/>
      <color indexed="8"/>
      <name val="Calibri"/>
      <family val="2"/>
    </font>
    <font>
      <b/>
      <sz val="16"/>
      <color indexed="81"/>
      <name val="Calibri"/>
      <family val="2"/>
    </font>
    <font>
      <sz val="16"/>
      <color indexed="81"/>
      <name val="Calibri"/>
      <family val="2"/>
    </font>
    <font>
      <sz val="11"/>
      <color theme="1"/>
      <name val="Algerian"/>
      <family val="5"/>
    </font>
    <font>
      <sz val="11"/>
      <color rgb="FF000000"/>
      <name val="Calibri"/>
      <family val="2"/>
      <scheme val="minor"/>
    </font>
    <font>
      <b/>
      <u/>
      <sz val="10"/>
      <color indexed="12"/>
      <name val="Arial"/>
      <family val="2"/>
    </font>
    <font>
      <b/>
      <sz val="11"/>
      <color theme="0"/>
      <name val="Arial"/>
      <family val="2"/>
    </font>
    <font>
      <u/>
      <sz val="12"/>
      <color theme="1"/>
      <name val="Times New Roman"/>
      <family val="1"/>
    </font>
    <font>
      <sz val="12"/>
      <color theme="1"/>
      <name val="Times New Roman"/>
      <family val="1"/>
    </font>
    <font>
      <b/>
      <sz val="14"/>
      <color theme="1"/>
      <name val="Calibri"/>
      <family val="2"/>
      <scheme val="minor"/>
    </font>
    <font>
      <sz val="10"/>
      <color theme="1"/>
      <name val="Calibri"/>
      <family val="2"/>
      <scheme val="minor"/>
    </font>
    <font>
      <b/>
      <sz val="10"/>
      <color indexed="81"/>
      <name val="Tahoma"/>
      <family val="2"/>
    </font>
    <font>
      <sz val="10"/>
      <color indexed="81"/>
      <name val="Tahoma"/>
      <family val="2"/>
    </font>
  </fonts>
  <fills count="6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C00000"/>
        <bgColor indexed="64"/>
      </patternFill>
    </fill>
    <fill>
      <patternFill patternType="solid">
        <fgColor rgb="FF00B050"/>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rgb="FF00B0F0"/>
        <bgColor indexed="64"/>
      </patternFill>
    </fill>
    <fill>
      <patternFill patternType="solid">
        <fgColor theme="9" tint="0.79998168889431442"/>
        <bgColor indexed="64"/>
      </patternFill>
    </fill>
    <fill>
      <patternFill patternType="solid">
        <fgColor indexed="42"/>
        <bgColor indexed="64"/>
      </patternFill>
    </fill>
    <fill>
      <patternFill patternType="solid">
        <fgColor indexed="13"/>
        <bgColor indexed="64"/>
      </patternFill>
    </fill>
    <fill>
      <patternFill patternType="solid">
        <fgColor rgb="FF66FF99"/>
        <bgColor indexed="64"/>
      </patternFill>
    </fill>
    <fill>
      <patternFill patternType="solid">
        <fgColor indexed="15"/>
        <bgColor indexed="64"/>
      </patternFill>
    </fill>
    <fill>
      <patternFill patternType="solid">
        <fgColor theme="4" tint="0.79998168889431442"/>
        <bgColor indexed="64"/>
      </patternFill>
    </fill>
    <fill>
      <patternFill patternType="solid">
        <fgColor indexed="43"/>
        <bgColor indexed="64"/>
      </patternFill>
    </fill>
    <fill>
      <patternFill patternType="solid">
        <fgColor indexed="41"/>
        <bgColor indexed="64"/>
      </patternFill>
    </fill>
    <fill>
      <patternFill patternType="solid">
        <fgColor rgb="FF7030A0"/>
        <bgColor indexed="64"/>
      </patternFill>
    </fill>
    <fill>
      <patternFill patternType="solid">
        <fgColor indexed="20"/>
        <bgColor indexed="64"/>
      </patternFill>
    </fill>
    <fill>
      <patternFill patternType="solid">
        <fgColor rgb="FF0070C0"/>
        <bgColor indexed="64"/>
      </patternFill>
    </fill>
    <fill>
      <patternFill patternType="solid">
        <fgColor theme="9" tint="-0.249977111117893"/>
        <bgColor indexed="64"/>
      </patternFill>
    </fill>
    <fill>
      <patternFill patternType="solid">
        <fgColor theme="8" tint="0.79998168889431442"/>
        <bgColor indexed="64"/>
      </patternFill>
    </fill>
    <fill>
      <patternFill patternType="solid">
        <fgColor rgb="FF66FF66"/>
        <bgColor indexed="64"/>
      </patternFill>
    </fill>
    <fill>
      <patternFill patternType="solid">
        <fgColor indexed="61"/>
        <bgColor indexed="64"/>
      </patternFill>
    </fill>
    <fill>
      <patternFill patternType="solid">
        <fgColor indexed="10"/>
        <bgColor indexed="64"/>
      </patternFill>
    </fill>
    <fill>
      <patternFill patternType="solid">
        <fgColor indexed="49"/>
        <bgColor indexed="64"/>
      </patternFill>
    </fill>
    <fill>
      <patternFill patternType="solid">
        <fgColor indexed="44"/>
        <bgColor indexed="64"/>
      </patternFill>
    </fill>
    <fill>
      <patternFill patternType="solid">
        <fgColor indexed="9"/>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rgb="FFFFFF99"/>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rgb="FF993366"/>
        <bgColor indexed="64"/>
      </patternFill>
    </fill>
    <fill>
      <patternFill patternType="solid">
        <fgColor theme="3" tint="0.39997558519241921"/>
        <bgColor indexed="64"/>
      </patternFill>
    </fill>
    <fill>
      <patternFill patternType="solid">
        <fgColor indexed="8"/>
        <bgColor indexed="64"/>
      </patternFill>
    </fill>
    <fill>
      <patternFill patternType="solid">
        <fgColor theme="9" tint="0.59999389629810485"/>
        <bgColor indexed="64"/>
      </patternFill>
    </fill>
    <fill>
      <patternFill patternType="solid">
        <fgColor theme="0"/>
        <bgColor auto="1"/>
      </patternFill>
    </fill>
    <fill>
      <patternFill patternType="solid">
        <fgColor theme="0"/>
        <bgColor theme="0"/>
      </patternFill>
    </fill>
    <fill>
      <patternFill patternType="darkUp">
        <fgColor theme="8"/>
        <bgColor theme="8" tint="0.39988402966399123"/>
      </patternFill>
    </fill>
    <fill>
      <patternFill patternType="solid">
        <fgColor theme="2"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59999389629810485"/>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indexed="22"/>
        <bgColor indexed="64"/>
      </patternFill>
    </fill>
    <fill>
      <patternFill patternType="solid">
        <fgColor theme="4" tint="0.59999389629810485"/>
        <bgColor indexed="64"/>
      </patternFill>
    </fill>
    <fill>
      <patternFill patternType="solid">
        <fgColor indexed="31"/>
        <bgColor indexed="64"/>
      </patternFill>
    </fill>
    <fill>
      <patternFill patternType="solid">
        <fgColor indexed="47"/>
        <bgColor indexed="64"/>
      </patternFill>
    </fill>
    <fill>
      <patternFill patternType="solid">
        <fgColor indexed="51"/>
        <bgColor indexed="64"/>
      </patternFill>
    </fill>
    <fill>
      <patternFill patternType="solid">
        <fgColor rgb="FF002060"/>
        <bgColor indexed="64"/>
      </patternFill>
    </fill>
    <fill>
      <patternFill patternType="solid">
        <fgColor rgb="FFFF6600"/>
        <bgColor indexed="64"/>
      </patternFill>
    </fill>
    <fill>
      <patternFill patternType="solid">
        <fgColor theme="4" tint="-0.249977111117893"/>
        <bgColor indexed="64"/>
      </patternFill>
    </fill>
    <fill>
      <patternFill patternType="solid">
        <fgColor rgb="FFFFFFCC"/>
        <bgColor indexed="64"/>
      </patternFill>
    </fill>
    <fill>
      <patternFill patternType="solid">
        <fgColor rgb="FF66FFFF"/>
        <bgColor indexed="64"/>
      </patternFill>
    </fill>
    <fill>
      <patternFill patternType="solid">
        <fgColor rgb="FFCCFF99"/>
        <bgColor indexed="64"/>
      </patternFill>
    </fill>
    <fill>
      <patternFill patternType="solid">
        <fgColor theme="5" tint="0.79998168889431442"/>
        <bgColor indexed="64"/>
      </patternFill>
    </fill>
    <fill>
      <patternFill patternType="solid">
        <fgColor rgb="FFCCFFFF"/>
        <bgColor indexed="64"/>
      </patternFill>
    </fill>
    <fill>
      <gradientFill degree="90">
        <stop position="0">
          <color theme="0"/>
        </stop>
        <stop position="0.5">
          <color theme="4"/>
        </stop>
        <stop position="1">
          <color theme="0"/>
        </stop>
      </gradientFill>
    </fill>
    <fill>
      <patternFill patternType="solid">
        <fgColor rgb="FFFF9900"/>
        <bgColor indexed="64"/>
      </patternFill>
    </fill>
    <fill>
      <patternFill patternType="solid">
        <fgColor theme="3" tint="0.79998168889431442"/>
        <bgColor indexed="64"/>
      </patternFill>
    </fill>
  </fills>
  <borders count="9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n">
        <color indexed="22"/>
      </bottom>
      <diagonal/>
    </border>
    <border>
      <left/>
      <right/>
      <top style="thin">
        <color indexed="22"/>
      </top>
      <bottom style="thin">
        <color indexed="22"/>
      </bottom>
      <diagonal/>
    </border>
    <border>
      <left/>
      <right/>
      <top style="thin">
        <color indexed="22"/>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thick">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theme="8" tint="0.39994506668294322"/>
      </bottom>
      <diagonal/>
    </border>
    <border>
      <left/>
      <right/>
      <top/>
      <bottom style="thin">
        <color theme="8"/>
      </bottom>
      <diagonal/>
    </border>
    <border>
      <left style="thin">
        <color auto="1"/>
      </left>
      <right style="thin">
        <color auto="1"/>
      </right>
      <top style="thin">
        <color auto="1"/>
      </top>
      <bottom/>
      <diagonal/>
    </border>
    <border>
      <left style="medium">
        <color indexed="64"/>
      </left>
      <right/>
      <top/>
      <bottom style="thick">
        <color indexed="64"/>
      </bottom>
      <diagonal/>
    </border>
    <border>
      <left/>
      <right style="medium">
        <color indexed="64"/>
      </right>
      <top/>
      <bottom style="thick">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right/>
      <top/>
      <bottom style="double">
        <color indexed="64"/>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thin">
        <color indexed="64"/>
      </right>
      <top/>
      <bottom style="thin">
        <color indexed="64"/>
      </bottom>
      <diagonal/>
    </border>
    <border>
      <left/>
      <right/>
      <top style="thin">
        <color auto="1"/>
      </top>
      <bottom/>
      <diagonal/>
    </border>
    <border>
      <left style="thin">
        <color indexed="21"/>
      </left>
      <right/>
      <top style="thin">
        <color indexed="21"/>
      </top>
      <bottom style="thin">
        <color indexed="21"/>
      </bottom>
      <diagonal/>
    </border>
    <border>
      <left/>
      <right/>
      <top/>
      <bottom style="thin">
        <color indexed="21"/>
      </bottom>
      <diagonal/>
    </border>
    <border>
      <left/>
      <right style="thin">
        <color indexed="64"/>
      </right>
      <top style="medium">
        <color indexed="64"/>
      </top>
      <bottom/>
      <diagonal/>
    </border>
    <border>
      <left style="thin">
        <color indexed="21"/>
      </left>
      <right style="thin">
        <color indexed="21"/>
      </right>
      <top style="thin">
        <color indexed="21"/>
      </top>
      <bottom style="thin">
        <color indexed="21"/>
      </bottom>
      <diagonal/>
    </border>
    <border>
      <left style="thin">
        <color indexed="21"/>
      </left>
      <right style="thin">
        <color indexed="21"/>
      </right>
      <top style="thin">
        <color indexed="21"/>
      </top>
      <bottom/>
      <diagonal/>
    </border>
    <border>
      <left style="medium">
        <color indexed="21"/>
      </left>
      <right style="thin">
        <color indexed="21"/>
      </right>
      <top style="medium">
        <color indexed="21"/>
      </top>
      <bottom style="thin">
        <color indexed="21"/>
      </bottom>
      <diagonal/>
    </border>
    <border>
      <left style="thin">
        <color indexed="21"/>
      </left>
      <right style="thin">
        <color indexed="21"/>
      </right>
      <top style="medium">
        <color indexed="21"/>
      </top>
      <bottom style="thin">
        <color indexed="21"/>
      </bottom>
      <diagonal/>
    </border>
    <border>
      <left style="thin">
        <color indexed="21"/>
      </left>
      <right style="medium">
        <color indexed="21"/>
      </right>
      <top style="medium">
        <color indexed="21"/>
      </top>
      <bottom style="thin">
        <color indexed="21"/>
      </bottom>
      <diagonal/>
    </border>
    <border>
      <left style="medium">
        <color indexed="21"/>
      </left>
      <right style="thin">
        <color indexed="21"/>
      </right>
      <top style="thin">
        <color indexed="21"/>
      </top>
      <bottom style="thin">
        <color indexed="21"/>
      </bottom>
      <diagonal/>
    </border>
    <border>
      <left style="thin">
        <color indexed="21"/>
      </left>
      <right style="medium">
        <color indexed="21"/>
      </right>
      <top style="thin">
        <color indexed="21"/>
      </top>
      <bottom style="thin">
        <color indexed="21"/>
      </bottom>
      <diagonal/>
    </border>
    <border>
      <left style="thin">
        <color indexed="21"/>
      </left>
      <right style="thin">
        <color indexed="21"/>
      </right>
      <top style="thin">
        <color indexed="21"/>
      </top>
      <bottom style="medium">
        <color indexed="21"/>
      </bottom>
      <diagonal/>
    </border>
    <border>
      <left style="thin">
        <color indexed="21"/>
      </left>
      <right style="medium">
        <color indexed="21"/>
      </right>
      <top style="thin">
        <color indexed="21"/>
      </top>
      <bottom style="medium">
        <color indexed="21"/>
      </bottom>
      <diagonal/>
    </border>
    <border>
      <left/>
      <right style="thin">
        <color indexed="8"/>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5">
    <xf numFmtId="0" fontId="0" fillId="0" borderId="0"/>
    <xf numFmtId="0" fontId="18" fillId="0" borderId="0" applyNumberFormat="0" applyFill="0" applyBorder="0" applyAlignment="0" applyProtection="0">
      <alignment vertical="top"/>
      <protection locked="0"/>
    </xf>
    <xf numFmtId="0" fontId="20" fillId="0" borderId="0"/>
    <xf numFmtId="0" fontId="57" fillId="38" borderId="0" applyNumberFormat="0" applyFont="0" applyBorder="0" applyAlignment="0" applyProtection="0"/>
    <xf numFmtId="0" fontId="58" fillId="39" borderId="60" applyProtection="0">
      <alignment horizontal="left" vertical="center"/>
    </xf>
    <xf numFmtId="0" fontId="59" fillId="39" borderId="0" applyNumberFormat="0" applyFill="0" applyBorder="0" applyProtection="0">
      <alignment horizontal="center" vertical="center"/>
    </xf>
    <xf numFmtId="3" fontId="60" fillId="0" borderId="0" applyFont="0" applyFill="0" applyBorder="0" applyProtection="0">
      <alignment horizontal="right" vertical="center" indent="2"/>
    </xf>
    <xf numFmtId="0" fontId="61" fillId="40" borderId="0" applyNumberFormat="0" applyFill="0" applyBorder="0" applyAlignment="0" applyProtection="0">
      <alignment horizontal="left" vertical="center"/>
    </xf>
    <xf numFmtId="0" fontId="62" fillId="39" borderId="60" applyProtection="0">
      <alignment horizontal="center" vertical="center"/>
    </xf>
    <xf numFmtId="0" fontId="63" fillId="38" borderId="61" applyNumberFormat="0" applyFill="0" applyBorder="0" applyAlignment="0" applyProtection="0">
      <alignment horizontal="left" vertical="center" indent="1"/>
    </xf>
    <xf numFmtId="0" fontId="60" fillId="0" borderId="0" applyNumberFormat="0" applyFont="0" applyFill="0" applyBorder="0" applyProtection="0">
      <alignment horizontal="left" vertical="center" indent="1"/>
    </xf>
    <xf numFmtId="0" fontId="69" fillId="0" borderId="0" applyNumberForma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76">
    <xf numFmtId="0" fontId="0" fillId="0" borderId="0" xfId="0"/>
    <xf numFmtId="0" fontId="0" fillId="0" borderId="0" xfId="0" applyAlignment="1">
      <alignment horizontal="center"/>
    </xf>
    <xf numFmtId="0" fontId="0" fillId="0" borderId="1" xfId="0" applyBorder="1"/>
    <xf numFmtId="0" fontId="0" fillId="3" borderId="1" xfId="0" applyFill="1" applyBorder="1"/>
    <xf numFmtId="0" fontId="0" fillId="0" borderId="0" xfId="0" applyAlignment="1">
      <alignment horizontal="center" wrapText="1"/>
    </xf>
    <xf numFmtId="0" fontId="0" fillId="5" borderId="1" xfId="0" applyFill="1" applyBorder="1"/>
    <xf numFmtId="0" fontId="0" fillId="7" borderId="1" xfId="0" applyFill="1" applyBorder="1"/>
    <xf numFmtId="0" fontId="0" fillId="0" borderId="1" xfId="0" applyBorder="1" applyAlignment="1">
      <alignment vertical="center" wrapText="1"/>
    </xf>
    <xf numFmtId="0" fontId="5" fillId="0" borderId="0" xfId="0" applyFont="1"/>
    <xf numFmtId="0" fontId="6" fillId="0" borderId="0" xfId="0" applyFont="1"/>
    <xf numFmtId="0" fontId="9" fillId="0" borderId="0" xfId="0" applyFont="1"/>
    <xf numFmtId="0" fontId="10" fillId="0" borderId="0" xfId="0" applyFont="1"/>
    <xf numFmtId="0" fontId="11" fillId="12" borderId="1" xfId="0" applyFont="1" applyFill="1" applyBorder="1" applyAlignment="1">
      <alignment horizontal="center"/>
    </xf>
    <xf numFmtId="0" fontId="11" fillId="0" borderId="0" xfId="0" applyFont="1"/>
    <xf numFmtId="0" fontId="11" fillId="0" borderId="0" xfId="0" applyFont="1" applyAlignment="1"/>
    <xf numFmtId="0" fontId="10" fillId="0" borderId="0" xfId="0" applyFont="1" applyAlignment="1">
      <alignment horizontal="center"/>
    </xf>
    <xf numFmtId="164" fontId="0" fillId="12" borderId="1" xfId="0" applyNumberFormat="1" applyFill="1" applyBorder="1" applyAlignment="1"/>
    <xf numFmtId="0" fontId="0" fillId="0" borderId="11" xfId="0" applyBorder="1"/>
    <xf numFmtId="164" fontId="0" fillId="13" borderId="1" xfId="0" applyNumberFormat="1" applyFill="1" applyBorder="1" applyAlignment="1"/>
    <xf numFmtId="0" fontId="0" fillId="0" borderId="12" xfId="0" applyBorder="1"/>
    <xf numFmtId="0" fontId="0" fillId="0" borderId="0" xfId="0" applyFill="1" applyBorder="1"/>
    <xf numFmtId="0" fontId="5" fillId="0" borderId="12" xfId="0" applyFont="1" applyBorder="1"/>
    <xf numFmtId="0" fontId="0" fillId="0" borderId="12" xfId="0" applyBorder="1" applyAlignment="1">
      <alignment horizontal="right"/>
    </xf>
    <xf numFmtId="164" fontId="0" fillId="3" borderId="1" xfId="0" applyNumberFormat="1" applyFill="1" applyBorder="1" applyAlignment="1">
      <alignment horizontal="right"/>
    </xf>
    <xf numFmtId="164" fontId="0" fillId="5" borderId="1" xfId="0" applyNumberFormat="1" applyFill="1" applyBorder="1" applyAlignment="1">
      <alignment horizontal="right"/>
    </xf>
    <xf numFmtId="0" fontId="13" fillId="14" borderId="15" xfId="0" applyFont="1" applyFill="1" applyBorder="1" applyAlignment="1">
      <alignment horizontal="center"/>
    </xf>
    <xf numFmtId="164" fontId="0" fillId="7" borderId="1" xfId="0" applyNumberFormat="1" applyFill="1" applyBorder="1"/>
    <xf numFmtId="0" fontId="15" fillId="4" borderId="1" xfId="0" applyNumberFormat="1" applyFont="1" applyFill="1" applyBorder="1"/>
    <xf numFmtId="0" fontId="5" fillId="0" borderId="0" xfId="0" applyFont="1" applyAlignment="1">
      <alignment horizontal="center"/>
    </xf>
    <xf numFmtId="10" fontId="15" fillId="4" borderId="1" xfId="0" applyNumberFormat="1" applyFont="1" applyFill="1" applyBorder="1"/>
    <xf numFmtId="0" fontId="0" fillId="0" borderId="0" xfId="0" applyBorder="1"/>
    <xf numFmtId="0" fontId="18" fillId="0" borderId="0" xfId="1" applyAlignment="1" applyProtection="1"/>
    <xf numFmtId="0" fontId="19" fillId="0" borderId="0" xfId="0" applyFont="1" applyFill="1" applyAlignment="1" applyProtection="1"/>
    <xf numFmtId="0" fontId="21" fillId="0" borderId="0" xfId="2" applyFont="1" applyProtection="1"/>
    <xf numFmtId="0" fontId="22" fillId="0" borderId="0" xfId="2" applyFont="1" applyProtection="1"/>
    <xf numFmtId="0" fontId="22" fillId="0" borderId="0" xfId="2" applyFont="1" applyAlignment="1" applyProtection="1">
      <alignment wrapText="1"/>
    </xf>
    <xf numFmtId="0" fontId="5" fillId="0" borderId="0" xfId="0" applyFont="1" applyBorder="1" applyProtection="1"/>
    <xf numFmtId="0" fontId="5" fillId="0" borderId="0" xfId="0" applyFont="1" applyProtection="1"/>
    <xf numFmtId="0" fontId="5" fillId="0" borderId="0" xfId="0" applyFont="1" applyFill="1" applyProtection="1"/>
    <xf numFmtId="0" fontId="25" fillId="0" borderId="0" xfId="0" applyFont="1"/>
    <xf numFmtId="0" fontId="28" fillId="18" borderId="1" xfId="0" applyFont="1" applyFill="1" applyBorder="1" applyAlignment="1">
      <alignment horizontal="center"/>
    </xf>
    <xf numFmtId="0" fontId="31" fillId="19" borderId="1" xfId="0" applyFont="1" applyFill="1" applyBorder="1" applyAlignment="1">
      <alignment horizontal="center"/>
    </xf>
    <xf numFmtId="0" fontId="25" fillId="0" borderId="0" xfId="0" applyFont="1" applyBorder="1" applyAlignment="1">
      <alignment horizontal="justify" vertical="top" wrapText="1"/>
    </xf>
    <xf numFmtId="0" fontId="31" fillId="20" borderId="1" xfId="0" applyFont="1" applyFill="1" applyBorder="1" applyAlignment="1">
      <alignment horizontal="center"/>
    </xf>
    <xf numFmtId="0" fontId="32" fillId="4" borderId="1" xfId="0" applyFont="1" applyFill="1" applyBorder="1" applyAlignment="1">
      <alignment horizontal="center"/>
    </xf>
    <xf numFmtId="0" fontId="32" fillId="21" borderId="1" xfId="0" applyFont="1" applyFill="1" applyBorder="1" applyAlignment="1">
      <alignment horizontal="center"/>
    </xf>
    <xf numFmtId="0" fontId="32" fillId="7" borderId="1" xfId="0" applyFont="1" applyFill="1" applyBorder="1" applyAlignment="1">
      <alignment horizontal="center"/>
    </xf>
    <xf numFmtId="0" fontId="32" fillId="6" borderId="1" xfId="0" applyFont="1" applyFill="1" applyBorder="1" applyAlignment="1">
      <alignment horizontal="center"/>
    </xf>
    <xf numFmtId="0" fontId="25" fillId="0" borderId="1" xfId="0" applyFont="1" applyBorder="1"/>
    <xf numFmtId="0" fontId="0" fillId="0" borderId="0" xfId="0"/>
    <xf numFmtId="0" fontId="0" fillId="0" borderId="1" xfId="0" applyFill="1" applyBorder="1"/>
    <xf numFmtId="0" fontId="0" fillId="0" borderId="1" xfId="0" applyBorder="1" applyAlignment="1">
      <alignment wrapText="1"/>
    </xf>
    <xf numFmtId="0" fontId="0" fillId="7" borderId="1" xfId="0" applyFill="1" applyBorder="1" applyAlignment="1">
      <alignment wrapText="1"/>
    </xf>
    <xf numFmtId="0" fontId="0" fillId="23" borderId="1" xfId="0" applyFill="1" applyBorder="1"/>
    <xf numFmtId="0" fontId="40" fillId="24" borderId="0" xfId="0" applyFont="1" applyFill="1"/>
    <xf numFmtId="0" fontId="40" fillId="25" borderId="1" xfId="0" applyFont="1" applyFill="1" applyBorder="1" applyAlignment="1">
      <alignment vertical="top"/>
    </xf>
    <xf numFmtId="0" fontId="40" fillId="24" borderId="1" xfId="0" applyFont="1" applyFill="1" applyBorder="1" applyAlignment="1">
      <alignment vertical="top"/>
    </xf>
    <xf numFmtId="0" fontId="5" fillId="0" borderId="0" xfId="0" applyFont="1" applyAlignment="1">
      <alignment vertical="top"/>
    </xf>
    <xf numFmtId="0" fontId="40" fillId="24" borderId="1" xfId="0" applyFont="1" applyFill="1" applyBorder="1" applyAlignment="1">
      <alignment horizontal="center" vertical="top" wrapText="1"/>
    </xf>
    <xf numFmtId="0" fontId="17" fillId="16" borderId="1" xfId="0" applyFont="1" applyFill="1" applyBorder="1"/>
    <xf numFmtId="0" fontId="17" fillId="17" borderId="1" xfId="0" applyFont="1" applyFill="1" applyBorder="1"/>
    <xf numFmtId="0" fontId="0" fillId="0" borderId="0" xfId="0"/>
    <xf numFmtId="0" fontId="40" fillId="25" borderId="18" xfId="0" applyFont="1" applyFill="1" applyBorder="1" applyAlignment="1">
      <alignment vertical="top"/>
    </xf>
    <xf numFmtId="0" fontId="40" fillId="25" borderId="23" xfId="0" applyFont="1" applyFill="1" applyBorder="1" applyAlignment="1">
      <alignment vertical="top"/>
    </xf>
    <xf numFmtId="0" fontId="42" fillId="0" borderId="0" xfId="2" applyFont="1" applyProtection="1"/>
    <xf numFmtId="0" fontId="0" fillId="0" borderId="1" xfId="0" applyNumberFormat="1" applyBorder="1" applyProtection="1">
      <protection locked="0"/>
    </xf>
    <xf numFmtId="0" fontId="0" fillId="0" borderId="0" xfId="0"/>
    <xf numFmtId="0" fontId="0" fillId="0" borderId="0" xfId="0"/>
    <xf numFmtId="0" fontId="17" fillId="31" borderId="1" xfId="0" applyFont="1" applyFill="1" applyBorder="1" applyAlignment="1">
      <alignment wrapText="1"/>
    </xf>
    <xf numFmtId="0" fontId="7" fillId="30" borderId="37" xfId="0" applyFont="1" applyFill="1" applyBorder="1" applyAlignment="1">
      <alignment horizontal="center"/>
    </xf>
    <xf numFmtId="0" fontId="0" fillId="33" borderId="0" xfId="0" applyFill="1"/>
    <xf numFmtId="0" fontId="0" fillId="33" borderId="39" xfId="0" applyFill="1" applyBorder="1" applyAlignment="1">
      <alignment horizontal="center"/>
    </xf>
    <xf numFmtId="0" fontId="0" fillId="33" borderId="43" xfId="0" applyFill="1" applyBorder="1"/>
    <xf numFmtId="0" fontId="0" fillId="33" borderId="44" xfId="0" applyFill="1" applyBorder="1"/>
    <xf numFmtId="0" fontId="0" fillId="33" borderId="45" xfId="0" applyFill="1" applyBorder="1"/>
    <xf numFmtId="0" fontId="47" fillId="0" borderId="0" xfId="0" applyFont="1"/>
    <xf numFmtId="0" fontId="0" fillId="0" borderId="0" xfId="0"/>
    <xf numFmtId="0" fontId="24" fillId="0" borderId="0" xfId="0" applyFont="1" applyAlignment="1">
      <alignment horizontal="center"/>
    </xf>
    <xf numFmtId="0" fontId="7" fillId="29" borderId="36" xfId="0" applyFont="1" applyFill="1" applyBorder="1" applyAlignment="1">
      <alignment horizontal="center"/>
    </xf>
    <xf numFmtId="0" fontId="49" fillId="0" borderId="0" xfId="2" applyFont="1" applyFill="1" applyBorder="1" applyAlignment="1" applyProtection="1">
      <alignment horizontal="center"/>
    </xf>
    <xf numFmtId="0" fontId="52" fillId="8" borderId="52" xfId="0" applyFont="1" applyFill="1" applyBorder="1" applyAlignment="1" applyProtection="1">
      <alignment horizontal="left" readingOrder="1"/>
    </xf>
    <xf numFmtId="0" fontId="52" fillId="8" borderId="53" xfId="0" applyFont="1" applyFill="1" applyBorder="1" applyAlignment="1" applyProtection="1">
      <alignment horizontal="left" wrapText="1" readingOrder="1"/>
    </xf>
    <xf numFmtId="0" fontId="22" fillId="28" borderId="19" xfId="0" applyFont="1" applyFill="1" applyBorder="1" applyAlignment="1" applyProtection="1">
      <alignment horizontal="left" wrapText="1" readingOrder="1"/>
      <protection locked="0"/>
    </xf>
    <xf numFmtId="0" fontId="22" fillId="28" borderId="18" xfId="0" applyFont="1" applyFill="1" applyBorder="1" applyAlignment="1" applyProtection="1">
      <alignment horizontal="left" wrapText="1" readingOrder="1"/>
      <protection locked="0"/>
    </xf>
    <xf numFmtId="0" fontId="22" fillId="28" borderId="21" xfId="0" applyFont="1" applyFill="1" applyBorder="1" applyAlignment="1" applyProtection="1">
      <alignment horizontal="left" wrapText="1" readingOrder="1"/>
      <protection locked="0"/>
    </xf>
    <xf numFmtId="0" fontId="50" fillId="0" borderId="30" xfId="0" applyFont="1" applyFill="1" applyBorder="1" applyAlignment="1">
      <alignment horizontal="center"/>
    </xf>
    <xf numFmtId="0" fontId="50" fillId="0" borderId="31" xfId="0" applyFont="1" applyFill="1" applyBorder="1" applyAlignment="1">
      <alignment horizontal="center"/>
    </xf>
    <xf numFmtId="49" fontId="54" fillId="0" borderId="26" xfId="0" applyNumberFormat="1" applyFont="1" applyFill="1" applyBorder="1" applyAlignment="1">
      <alignment horizontal="center" vertical="center"/>
    </xf>
    <xf numFmtId="0" fontId="55" fillId="0" borderId="30" xfId="0" applyFont="1" applyFill="1" applyBorder="1" applyAlignment="1">
      <alignment vertical="center"/>
    </xf>
    <xf numFmtId="0" fontId="6" fillId="0" borderId="30" xfId="0" applyFont="1" applyBorder="1" applyAlignment="1">
      <alignment vertical="center"/>
    </xf>
    <xf numFmtId="0" fontId="6" fillId="0" borderId="0" xfId="0" applyFont="1" applyBorder="1" applyAlignment="1">
      <alignment vertical="center"/>
    </xf>
    <xf numFmtId="0" fontId="55" fillId="25" borderId="36" xfId="0" applyFont="1" applyFill="1" applyBorder="1" applyAlignment="1">
      <alignment horizontal="center"/>
    </xf>
    <xf numFmtId="0" fontId="6" fillId="0" borderId="0" xfId="0" applyFont="1" applyBorder="1"/>
    <xf numFmtId="0" fontId="6" fillId="0" borderId="43" xfId="0" applyFont="1" applyBorder="1" applyAlignment="1">
      <alignment horizontal="center"/>
    </xf>
    <xf numFmtId="0" fontId="6" fillId="0" borderId="54" xfId="0" applyFont="1" applyBorder="1"/>
    <xf numFmtId="0" fontId="6" fillId="0" borderId="55" xfId="0" applyFont="1" applyBorder="1"/>
    <xf numFmtId="0" fontId="6" fillId="0" borderId="44" xfId="0" applyFont="1" applyBorder="1" applyAlignment="1">
      <alignment horizontal="center"/>
    </xf>
    <xf numFmtId="0" fontId="6" fillId="0" borderId="23" xfId="0" applyFont="1" applyBorder="1"/>
    <xf numFmtId="0" fontId="6" fillId="0" borderId="56" xfId="0" applyFont="1" applyBorder="1"/>
    <xf numFmtId="0" fontId="0" fillId="0" borderId="0" xfId="0" applyAlignment="1">
      <alignment wrapText="1"/>
    </xf>
    <xf numFmtId="0" fontId="0" fillId="0" borderId="0" xfId="0"/>
    <xf numFmtId="0" fontId="0" fillId="0" borderId="0" xfId="0"/>
    <xf numFmtId="0" fontId="0" fillId="0" borderId="1" xfId="0" applyBorder="1" applyAlignment="1">
      <alignment horizontal="center" vertical="center" wrapText="1"/>
    </xf>
    <xf numFmtId="0" fontId="0" fillId="37" borderId="36" xfId="0" applyFill="1" applyBorder="1" applyAlignment="1">
      <alignment horizontal="center" wrapText="1"/>
    </xf>
    <xf numFmtId="0" fontId="0" fillId="0" borderId="0" xfId="0" applyBorder="1" applyAlignment="1">
      <alignment horizontal="center" vertical="center" textRotation="45" wrapText="1"/>
    </xf>
    <xf numFmtId="0" fontId="0" fillId="0" borderId="0" xfId="0"/>
    <xf numFmtId="0" fontId="0" fillId="2" borderId="0" xfId="0" applyFill="1"/>
    <xf numFmtId="0" fontId="31" fillId="41" borderId="1" xfId="0" applyFont="1" applyFill="1" applyBorder="1" applyAlignment="1">
      <alignment horizontal="center"/>
    </xf>
    <xf numFmtId="0" fontId="31" fillId="42" borderId="1" xfId="0" applyFont="1" applyFill="1" applyBorder="1" applyAlignment="1">
      <alignment horizontal="center"/>
    </xf>
    <xf numFmtId="0" fontId="0" fillId="37" borderId="52" xfId="0" applyFill="1" applyBorder="1" applyAlignment="1">
      <alignment horizontal="center"/>
    </xf>
    <xf numFmtId="0" fontId="0" fillId="37" borderId="55" xfId="0" applyFill="1" applyBorder="1" applyAlignment="1">
      <alignment horizontal="center"/>
    </xf>
    <xf numFmtId="0" fontId="0" fillId="37" borderId="22" xfId="0" applyFill="1" applyBorder="1" applyAlignment="1">
      <alignment horizontal="center"/>
    </xf>
    <xf numFmtId="0" fontId="0" fillId="37" borderId="58" xfId="0" applyFill="1" applyBorder="1" applyAlignment="1">
      <alignment horizontal="center"/>
    </xf>
    <xf numFmtId="0" fontId="6" fillId="2" borderId="0" xfId="0" applyFont="1" applyFill="1" applyBorder="1" applyAlignment="1">
      <alignment horizontal="center"/>
    </xf>
    <xf numFmtId="0" fontId="6" fillId="2" borderId="0" xfId="0" applyFont="1" applyFill="1" applyBorder="1"/>
    <xf numFmtId="0" fontId="0" fillId="0" borderId="0" xfId="0"/>
    <xf numFmtId="0" fontId="0" fillId="0" borderId="0" xfId="0" applyAlignment="1">
      <alignment wrapText="1"/>
    </xf>
    <xf numFmtId="0" fontId="0" fillId="0" borderId="0" xfId="0"/>
    <xf numFmtId="0" fontId="64" fillId="0" borderId="0" xfId="0" applyFont="1" applyAlignment="1">
      <alignment horizontal="left" wrapText="1"/>
    </xf>
    <xf numFmtId="0" fontId="17" fillId="0" borderId="0" xfId="0" applyFont="1" applyBorder="1" applyAlignment="1">
      <alignment horizontal="center" wrapText="1"/>
    </xf>
    <xf numFmtId="164" fontId="47" fillId="0" borderId="0" xfId="0" applyNumberFormat="1" applyFont="1" applyAlignment="1">
      <alignment wrapText="1"/>
    </xf>
    <xf numFmtId="0" fontId="17" fillId="0" borderId="0" xfId="0" applyFont="1" applyAlignment="1">
      <alignment horizontal="left" wrapText="1"/>
    </xf>
    <xf numFmtId="0" fontId="17" fillId="0" borderId="1" xfId="0" applyFont="1" applyBorder="1" applyAlignment="1">
      <alignment wrapText="1"/>
    </xf>
    <xf numFmtId="0" fontId="48" fillId="0" borderId="1" xfId="0" applyFont="1" applyBorder="1" applyAlignment="1">
      <alignment wrapText="1"/>
    </xf>
    <xf numFmtId="0" fontId="48" fillId="0" borderId="0" xfId="0" applyFont="1"/>
    <xf numFmtId="0" fontId="5" fillId="3" borderId="0" xfId="0" applyFont="1" applyFill="1" applyAlignment="1">
      <alignment wrapText="1"/>
    </xf>
    <xf numFmtId="0" fontId="65" fillId="3" borderId="0" xfId="0" applyFont="1" applyFill="1"/>
    <xf numFmtId="0" fontId="64" fillId="3" borderId="0" xfId="0" applyFont="1" applyFill="1" applyAlignment="1">
      <alignment horizontal="center" wrapText="1"/>
    </xf>
    <xf numFmtId="0" fontId="5" fillId="0" borderId="0" xfId="0" applyFont="1" applyAlignment="1">
      <alignment horizontal="left" wrapText="1"/>
    </xf>
    <xf numFmtId="0" fontId="5" fillId="0" borderId="0" xfId="0" applyFont="1" applyAlignment="1">
      <alignment wrapText="1"/>
    </xf>
    <xf numFmtId="0" fontId="47" fillId="0" borderId="0" xfId="0" applyFont="1" applyAlignment="1">
      <alignment wrapText="1"/>
    </xf>
    <xf numFmtId="164" fontId="5" fillId="0" borderId="0" xfId="0" applyNumberFormat="1" applyFont="1" applyAlignment="1">
      <alignment wrapText="1"/>
    </xf>
    <xf numFmtId="4" fontId="47" fillId="0" borderId="0" xfId="0" applyNumberFormat="1" applyFont="1"/>
    <xf numFmtId="4" fontId="5" fillId="0" borderId="0" xfId="0" applyNumberFormat="1" applyFont="1"/>
    <xf numFmtId="0" fontId="65" fillId="0" borderId="0" xfId="0" applyFont="1"/>
    <xf numFmtId="0" fontId="64" fillId="0" borderId="0" xfId="0" applyFont="1" applyAlignment="1">
      <alignment horizontal="center" wrapText="1"/>
    </xf>
    <xf numFmtId="0" fontId="5" fillId="6" borderId="0" xfId="0" applyFont="1" applyFill="1" applyAlignment="1">
      <alignment wrapText="1"/>
    </xf>
    <xf numFmtId="164" fontId="64" fillId="6" borderId="0" xfId="0" applyNumberFormat="1" applyFont="1" applyFill="1" applyAlignment="1">
      <alignment wrapText="1"/>
    </xf>
    <xf numFmtId="0" fontId="64" fillId="6" borderId="0" xfId="0" applyFont="1" applyFill="1"/>
    <xf numFmtId="0" fontId="5" fillId="2" borderId="1" xfId="0" applyFont="1" applyFill="1" applyBorder="1" applyAlignment="1">
      <alignment wrapText="1"/>
    </xf>
    <xf numFmtId="164" fontId="5" fillId="2" borderId="1" xfId="0" applyNumberFormat="1" applyFont="1" applyFill="1" applyBorder="1" applyAlignment="1">
      <alignment wrapText="1"/>
    </xf>
    <xf numFmtId="0" fontId="47" fillId="2" borderId="0" xfId="0" applyFont="1" applyFill="1"/>
    <xf numFmtId="2" fontId="5" fillId="0" borderId="0" xfId="0" applyNumberFormat="1" applyFont="1" applyAlignment="1">
      <alignment wrapText="1"/>
    </xf>
    <xf numFmtId="0" fontId="5" fillId="44" borderId="0" xfId="0" applyFont="1" applyFill="1" applyAlignment="1">
      <alignment wrapText="1"/>
    </xf>
    <xf numFmtId="164" fontId="5" fillId="44" borderId="0" xfId="0" applyNumberFormat="1" applyFont="1" applyFill="1" applyAlignment="1">
      <alignment wrapText="1"/>
    </xf>
    <xf numFmtId="0" fontId="5" fillId="44" borderId="0" xfId="0" applyFont="1" applyFill="1"/>
    <xf numFmtId="2" fontId="5" fillId="22" borderId="1" xfId="0" applyNumberFormat="1" applyFont="1" applyFill="1" applyBorder="1"/>
    <xf numFmtId="0" fontId="5" fillId="5" borderId="0" xfId="0" applyFont="1" applyFill="1" applyAlignment="1">
      <alignment wrapText="1"/>
    </xf>
    <xf numFmtId="164" fontId="5" fillId="5" borderId="0" xfId="0" applyNumberFormat="1" applyFont="1" applyFill="1" applyAlignment="1">
      <alignment wrapText="1"/>
    </xf>
    <xf numFmtId="0" fontId="5" fillId="5" borderId="0" xfId="0" applyFont="1" applyFill="1"/>
    <xf numFmtId="0" fontId="5" fillId="45" borderId="0" xfId="0" applyFont="1" applyFill="1" applyAlignment="1">
      <alignment wrapText="1"/>
    </xf>
    <xf numFmtId="164" fontId="5" fillId="45" borderId="0" xfId="0" applyNumberFormat="1" applyFont="1" applyFill="1" applyAlignment="1">
      <alignment wrapText="1"/>
    </xf>
    <xf numFmtId="0" fontId="5" fillId="45" borderId="0" xfId="0" applyFont="1" applyFill="1"/>
    <xf numFmtId="0" fontId="5" fillId="0" borderId="0" xfId="0" applyFont="1" applyFill="1" applyAlignment="1">
      <alignment wrapText="1"/>
    </xf>
    <xf numFmtId="0" fontId="5" fillId="15" borderId="0" xfId="0" applyFont="1" applyFill="1" applyAlignment="1">
      <alignment wrapText="1"/>
    </xf>
    <xf numFmtId="0" fontId="5" fillId="46" borderId="0" xfId="0" applyFont="1" applyFill="1" applyAlignment="1">
      <alignment wrapText="1"/>
    </xf>
    <xf numFmtId="164" fontId="64" fillId="46" borderId="0" xfId="0" applyNumberFormat="1" applyFont="1" applyFill="1" applyAlignment="1">
      <alignment wrapText="1"/>
    </xf>
    <xf numFmtId="0" fontId="64" fillId="46" borderId="0" xfId="0" applyFont="1" applyFill="1"/>
    <xf numFmtId="2" fontId="5" fillId="45" borderId="1" xfId="0" applyNumberFormat="1" applyFont="1" applyFill="1" applyBorder="1"/>
    <xf numFmtId="164" fontId="64" fillId="0" borderId="0" xfId="0" applyNumberFormat="1" applyFont="1" applyAlignment="1">
      <alignment wrapText="1"/>
    </xf>
    <xf numFmtId="2" fontId="17" fillId="0" borderId="0" xfId="0" applyNumberFormat="1" applyFont="1" applyFill="1" applyBorder="1"/>
    <xf numFmtId="0" fontId="64" fillId="0" borderId="0" xfId="0" applyFont="1"/>
    <xf numFmtId="0" fontId="47" fillId="0" borderId="0" xfId="0" applyFont="1" applyAlignment="1">
      <alignment horizontal="left" wrapText="1"/>
    </xf>
    <xf numFmtId="0" fontId="5" fillId="0" borderId="0" xfId="0" applyFont="1" applyAlignment="1">
      <alignment horizontal="left" vertical="center" indent="1" readingOrder="1"/>
    </xf>
    <xf numFmtId="0" fontId="5" fillId="0" borderId="0" xfId="0" applyFont="1" applyAlignment="1">
      <alignment horizontal="left" vertical="center" indent="5" readingOrder="1"/>
    </xf>
    <xf numFmtId="4" fontId="25" fillId="0" borderId="0" xfId="0" applyNumberFormat="1" applyFont="1"/>
    <xf numFmtId="0" fontId="66" fillId="0" borderId="0" xfId="0" applyFont="1" applyFill="1"/>
    <xf numFmtId="4" fontId="66" fillId="0" borderId="0" xfId="0" applyNumberFormat="1" applyFont="1" applyFill="1"/>
    <xf numFmtId="4" fontId="66" fillId="0" borderId="0" xfId="0" applyNumberFormat="1" applyFont="1"/>
    <xf numFmtId="0" fontId="67" fillId="43" borderId="0" xfId="0" applyFont="1" applyFill="1" applyAlignment="1">
      <alignment vertical="center"/>
    </xf>
    <xf numFmtId="4" fontId="67" fillId="43" borderId="0" xfId="0" applyNumberFormat="1" applyFont="1" applyFill="1" applyAlignment="1">
      <alignment vertical="center"/>
    </xf>
    <xf numFmtId="4" fontId="67" fillId="43" borderId="0" xfId="0" applyNumberFormat="1" applyFont="1" applyFill="1" applyAlignment="1">
      <alignment horizontal="center" vertical="center"/>
    </xf>
    <xf numFmtId="4" fontId="67" fillId="43" borderId="0" xfId="0" applyNumberFormat="1" applyFont="1" applyFill="1" applyBorder="1" applyAlignment="1">
      <alignment vertical="center"/>
    </xf>
    <xf numFmtId="0" fontId="67" fillId="43" borderId="26" xfId="0" applyFont="1" applyFill="1" applyBorder="1" applyAlignment="1">
      <alignment vertical="center"/>
    </xf>
    <xf numFmtId="0" fontId="67" fillId="43" borderId="26" xfId="0" applyNumberFormat="1" applyFont="1" applyFill="1" applyBorder="1" applyAlignment="1">
      <alignment horizontal="center" vertical="center"/>
    </xf>
    <xf numFmtId="4" fontId="66" fillId="42" borderId="0" xfId="0" applyNumberFormat="1" applyFont="1" applyFill="1"/>
    <xf numFmtId="4" fontId="66" fillId="48" borderId="0" xfId="0" applyNumberFormat="1" applyFont="1" applyFill="1"/>
    <xf numFmtId="0" fontId="29" fillId="0" borderId="74" xfId="0" applyFont="1" applyFill="1" applyBorder="1"/>
    <xf numFmtId="4" fontId="66" fillId="0" borderId="74" xfId="0" applyNumberFormat="1" applyFont="1" applyFill="1" applyBorder="1"/>
    <xf numFmtId="0" fontId="29" fillId="0" borderId="0" xfId="0" applyFont="1" applyFill="1" applyBorder="1" applyAlignment="1">
      <alignment horizontal="justify" vertical="center"/>
    </xf>
    <xf numFmtId="4" fontId="66" fillId="0" borderId="0" xfId="0" applyNumberFormat="1" applyFont="1" applyFill="1" applyBorder="1"/>
    <xf numFmtId="4" fontId="66" fillId="0" borderId="0" xfId="0" applyNumberFormat="1" applyFont="1" applyBorder="1"/>
    <xf numFmtId="0" fontId="66" fillId="0" borderId="32" xfId="0" applyFont="1" applyFill="1" applyBorder="1" applyAlignment="1">
      <alignment horizontal="justify" vertical="center"/>
    </xf>
    <xf numFmtId="4" fontId="66" fillId="42" borderId="0" xfId="0" applyNumberFormat="1" applyFont="1" applyFill="1" applyBorder="1"/>
    <xf numFmtId="4" fontId="66" fillId="48" borderId="0" xfId="0" applyNumberFormat="1" applyFont="1" applyFill="1" applyBorder="1"/>
    <xf numFmtId="0" fontId="66" fillId="0" borderId="32" xfId="0" applyFont="1" applyFill="1" applyBorder="1"/>
    <xf numFmtId="0" fontId="66" fillId="0" borderId="34" xfId="0" applyFont="1" applyFill="1" applyBorder="1"/>
    <xf numFmtId="4" fontId="66" fillId="0" borderId="26" xfId="0" applyNumberFormat="1" applyFont="1" applyFill="1" applyBorder="1"/>
    <xf numFmtId="0" fontId="66" fillId="0" borderId="0" xfId="0" applyFont="1" applyFill="1" applyBorder="1"/>
    <xf numFmtId="4" fontId="66" fillId="7" borderId="1" xfId="0" applyNumberFormat="1" applyFont="1" applyFill="1" applyBorder="1"/>
    <xf numFmtId="0" fontId="66" fillId="0" borderId="0" xfId="0" applyFont="1"/>
    <xf numFmtId="2" fontId="66" fillId="0" borderId="0" xfId="0" applyNumberFormat="1" applyFont="1"/>
    <xf numFmtId="0" fontId="70" fillId="0" borderId="0" xfId="0" applyFont="1"/>
    <xf numFmtId="2" fontId="5" fillId="5" borderId="0" xfId="0" applyNumberFormat="1" applyFont="1" applyFill="1" applyBorder="1"/>
    <xf numFmtId="0" fontId="0" fillId="0" borderId="0" xfId="0" applyAlignment="1">
      <alignment horizontal="left"/>
    </xf>
    <xf numFmtId="0" fontId="0" fillId="0" borderId="0" xfId="0" applyAlignment="1">
      <alignment wrapText="1"/>
    </xf>
    <xf numFmtId="0" fontId="26" fillId="0" borderId="0" xfId="0" applyFont="1" applyAlignment="1">
      <alignment horizontal="right"/>
    </xf>
    <xf numFmtId="0" fontId="25" fillId="0" borderId="27" xfId="0" applyFont="1" applyBorder="1" applyAlignment="1">
      <alignment horizontal="center"/>
    </xf>
    <xf numFmtId="0" fontId="0" fillId="0" borderId="0" xfId="0"/>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xf>
    <xf numFmtId="0" fontId="72" fillId="3" borderId="0" xfId="0" applyFont="1" applyFill="1" applyAlignment="1">
      <alignment horizontal="left" wrapText="1"/>
    </xf>
    <xf numFmtId="0" fontId="17" fillId="0" borderId="1" xfId="0" applyFont="1" applyBorder="1" applyAlignment="1">
      <alignment horizontal="center" wrapText="1"/>
    </xf>
    <xf numFmtId="0" fontId="17" fillId="0" borderId="1" xfId="0" applyFont="1" applyBorder="1" applyAlignment="1">
      <alignment horizontal="center"/>
    </xf>
    <xf numFmtId="0" fontId="17" fillId="7" borderId="1" xfId="0" applyFont="1" applyFill="1" applyBorder="1" applyAlignment="1">
      <alignment horizontal="center"/>
    </xf>
    <xf numFmtId="9" fontId="0" fillId="0" borderId="1" xfId="14" applyFont="1" applyBorder="1" applyAlignment="1">
      <alignment horizontal="center"/>
    </xf>
    <xf numFmtId="0" fontId="5" fillId="0" borderId="17" xfId="0" applyFont="1" applyBorder="1" applyAlignment="1">
      <alignment horizontal="left"/>
    </xf>
    <xf numFmtId="3" fontId="5" fillId="50" borderId="1" xfId="13" applyNumberFormat="1" applyFont="1" applyFill="1" applyBorder="1"/>
    <xf numFmtId="0" fontId="5" fillId="50" borderId="1" xfId="13" applyNumberFormat="1" applyFont="1" applyFill="1" applyBorder="1"/>
    <xf numFmtId="0" fontId="5" fillId="50" borderId="65" xfId="12" applyNumberFormat="1" applyFont="1" applyFill="1" applyBorder="1" applyProtection="1">
      <protection locked="0"/>
    </xf>
    <xf numFmtId="0" fontId="0" fillId="49" borderId="19" xfId="12" applyNumberFormat="1" applyFont="1" applyFill="1" applyBorder="1"/>
    <xf numFmtId="0" fontId="0" fillId="15" borderId="19" xfId="12" applyNumberFormat="1" applyFont="1" applyFill="1" applyBorder="1"/>
    <xf numFmtId="3" fontId="0" fillId="0" borderId="1" xfId="0" applyNumberFormat="1" applyBorder="1"/>
    <xf numFmtId="0" fontId="5" fillId="0" borderId="1" xfId="0" applyFont="1" applyBorder="1" applyAlignment="1">
      <alignment horizontal="left"/>
    </xf>
    <xf numFmtId="0" fontId="0" fillId="0" borderId="20" xfId="0" applyBorder="1"/>
    <xf numFmtId="0" fontId="5" fillId="50" borderId="21" xfId="12" applyNumberFormat="1" applyFont="1" applyFill="1" applyBorder="1" applyProtection="1">
      <protection locked="0"/>
    </xf>
    <xf numFmtId="0" fontId="0" fillId="49" borderId="22" xfId="12" applyNumberFormat="1" applyFont="1" applyFill="1" applyBorder="1"/>
    <xf numFmtId="0" fontId="5" fillId="12" borderId="1" xfId="13" applyNumberFormat="1" applyFont="1" applyFill="1" applyBorder="1"/>
    <xf numFmtId="0" fontId="0" fillId="49" borderId="78" xfId="12" applyNumberFormat="1" applyFont="1" applyFill="1" applyBorder="1"/>
    <xf numFmtId="0" fontId="5" fillId="0" borderId="17" xfId="0" applyFont="1" applyBorder="1" applyAlignment="1">
      <alignment horizontal="right"/>
    </xf>
    <xf numFmtId="0" fontId="0" fillId="0" borderId="1" xfId="0" applyBorder="1" applyAlignment="1">
      <alignment horizontal="right"/>
    </xf>
    <xf numFmtId="0" fontId="0" fillId="0" borderId="0" xfId="0" applyBorder="1" applyAlignment="1">
      <alignment horizontal="right"/>
    </xf>
    <xf numFmtId="0" fontId="0" fillId="16" borderId="22" xfId="12" applyNumberFormat="1" applyFont="1" applyFill="1" applyBorder="1"/>
    <xf numFmtId="0" fontId="17" fillId="0" borderId="0" xfId="0" applyFont="1" applyBorder="1" applyAlignment="1">
      <alignment horizontal="center"/>
    </xf>
    <xf numFmtId="165" fontId="0" fillId="51" borderId="1" xfId="0" applyNumberFormat="1" applyFill="1" applyBorder="1"/>
    <xf numFmtId="165" fontId="0" fillId="0" borderId="1" xfId="0" applyNumberFormat="1" applyBorder="1"/>
    <xf numFmtId="165" fontId="0" fillId="52" borderId="0" xfId="0" applyNumberFormat="1" applyFill="1"/>
    <xf numFmtId="6" fontId="0" fillId="0" borderId="1" xfId="0" applyNumberFormat="1" applyBorder="1" applyAlignment="1">
      <alignment horizontal="left"/>
    </xf>
    <xf numFmtId="0" fontId="0" fillId="0" borderId="0" xfId="0" applyAlignment="1">
      <alignment horizontal="right"/>
    </xf>
    <xf numFmtId="6" fontId="0" fillId="0" borderId="0" xfId="0" applyNumberFormat="1" applyAlignment="1">
      <alignment horizontal="left"/>
    </xf>
    <xf numFmtId="6" fontId="0" fillId="0" borderId="20" xfId="0" applyNumberFormat="1" applyBorder="1" applyAlignment="1">
      <alignment horizontal="left"/>
    </xf>
    <xf numFmtId="0" fontId="5" fillId="0" borderId="1" xfId="0" applyFont="1" applyBorder="1" applyAlignment="1">
      <alignment horizontal="right"/>
    </xf>
    <xf numFmtId="0" fontId="0" fillId="12" borderId="1" xfId="0" applyNumberFormat="1" applyFill="1" applyBorder="1" applyAlignment="1">
      <alignment horizontal="left"/>
    </xf>
    <xf numFmtId="0" fontId="0" fillId="52" borderId="1" xfId="0" applyNumberFormat="1" applyFill="1" applyBorder="1"/>
    <xf numFmtId="0" fontId="0" fillId="0" borderId="0" xfId="0" applyNumberFormat="1" applyFill="1"/>
    <xf numFmtId="9" fontId="0" fillId="0" borderId="1" xfId="14" applyFont="1" applyBorder="1" applyAlignment="1">
      <alignment horizontal="left"/>
    </xf>
    <xf numFmtId="9" fontId="0" fillId="0" borderId="1" xfId="0" applyNumberFormat="1" applyBorder="1" applyAlignment="1">
      <alignment horizontal="left"/>
    </xf>
    <xf numFmtId="6" fontId="0" fillId="0" borderId="0" xfId="0" applyNumberFormat="1"/>
    <xf numFmtId="0" fontId="19" fillId="0" borderId="0" xfId="0" applyFont="1" applyFill="1" applyAlignment="1" applyProtection="1">
      <alignment horizontal="center"/>
    </xf>
    <xf numFmtId="0" fontId="5" fillId="0" borderId="0" xfId="0" applyFont="1" applyFill="1" applyAlignment="1" applyProtection="1">
      <alignment horizontal="center"/>
    </xf>
    <xf numFmtId="0" fontId="39" fillId="2" borderId="0" xfId="0" applyFont="1" applyFill="1" applyBorder="1" applyAlignment="1" applyProtection="1">
      <alignment horizontal="center"/>
      <protection locked="0"/>
    </xf>
    <xf numFmtId="0" fontId="7" fillId="10" borderId="17" xfId="0" applyFont="1" applyFill="1" applyBorder="1"/>
    <xf numFmtId="0" fontId="0" fillId="0" borderId="17" xfId="0" applyBorder="1"/>
    <xf numFmtId="0" fontId="52" fillId="8" borderId="17" xfId="0" applyFont="1" applyFill="1" applyBorder="1" applyAlignment="1" applyProtection="1">
      <alignment horizontal="left" readingOrder="1"/>
    </xf>
    <xf numFmtId="0" fontId="57" fillId="0" borderId="0" xfId="0" applyFont="1" applyAlignment="1">
      <alignment wrapText="1"/>
    </xf>
    <xf numFmtId="0" fontId="6" fillId="0" borderId="0" xfId="0" applyFont="1" applyBorder="1" applyAlignment="1">
      <alignment horizontal="center"/>
    </xf>
    <xf numFmtId="0" fontId="6" fillId="0" borderId="0" xfId="0" applyFont="1" applyBorder="1" applyAlignment="1">
      <alignment horizontal="right"/>
    </xf>
    <xf numFmtId="0" fontId="50" fillId="2" borderId="30" xfId="0" applyFont="1" applyFill="1" applyBorder="1" applyAlignment="1">
      <alignment horizontal="center"/>
    </xf>
    <xf numFmtId="0" fontId="55" fillId="2" borderId="0" xfId="0" applyFont="1" applyFill="1" applyBorder="1" applyAlignment="1">
      <alignment horizontal="center" vertical="center"/>
    </xf>
    <xf numFmtId="0" fontId="75" fillId="4" borderId="25" xfId="0" applyFont="1" applyFill="1" applyBorder="1" applyAlignment="1">
      <alignment horizontal="center" vertical="center"/>
    </xf>
    <xf numFmtId="0" fontId="75" fillId="4" borderId="0" xfId="0" applyFont="1" applyFill="1" applyBorder="1" applyAlignment="1">
      <alignment horizontal="left" vertical="center"/>
    </xf>
    <xf numFmtId="0" fontId="77" fillId="54" borderId="25" xfId="0" applyFont="1" applyFill="1" applyBorder="1" applyAlignment="1">
      <alignment horizontal="center" vertical="center"/>
    </xf>
    <xf numFmtId="0" fontId="77" fillId="54" borderId="0" xfId="0" applyFont="1" applyFill="1" applyBorder="1" applyAlignment="1">
      <alignment horizontal="left" vertical="center"/>
    </xf>
    <xf numFmtId="0" fontId="77" fillId="7" borderId="25" xfId="0" applyFont="1" applyFill="1" applyBorder="1" applyAlignment="1">
      <alignment horizontal="center" vertical="center"/>
    </xf>
    <xf numFmtId="0" fontId="77" fillId="7" borderId="0" xfId="0" applyFont="1" applyFill="1" applyBorder="1" applyAlignment="1">
      <alignment horizontal="left" vertical="center"/>
    </xf>
    <xf numFmtId="0" fontId="77" fillId="55" borderId="25" xfId="0" applyFont="1" applyFill="1" applyBorder="1" applyAlignment="1">
      <alignment horizontal="center" vertical="center"/>
    </xf>
    <xf numFmtId="0" fontId="77" fillId="55" borderId="0" xfId="0" applyFont="1" applyFill="1" applyBorder="1" applyAlignment="1">
      <alignment horizontal="left" vertical="center"/>
    </xf>
    <xf numFmtId="0" fontId="77" fillId="5" borderId="25" xfId="0" applyFont="1" applyFill="1" applyBorder="1" applyAlignment="1">
      <alignment horizontal="center" vertical="center"/>
    </xf>
    <xf numFmtId="0" fontId="77" fillId="5" borderId="0" xfId="0" applyFont="1" applyFill="1" applyBorder="1" applyAlignment="1">
      <alignment horizontal="left" vertical="center"/>
    </xf>
    <xf numFmtId="0" fontId="77" fillId="4" borderId="25" xfId="0" applyFont="1" applyFill="1" applyBorder="1" applyAlignment="1">
      <alignment horizontal="center" vertical="center"/>
    </xf>
    <xf numFmtId="0" fontId="77" fillId="4" borderId="0" xfId="0" applyFont="1" applyFill="1" applyBorder="1" applyAlignment="1">
      <alignment horizontal="left" vertical="center"/>
    </xf>
    <xf numFmtId="0" fontId="18" fillId="37" borderId="36" xfId="1" applyFill="1" applyBorder="1" applyAlignment="1" applyProtection="1">
      <alignment horizontal="center" wrapText="1"/>
    </xf>
    <xf numFmtId="0" fontId="49" fillId="2" borderId="0" xfId="2" applyFont="1" applyFill="1" applyBorder="1" applyAlignment="1" applyProtection="1">
      <alignment horizontal="center"/>
    </xf>
    <xf numFmtId="0" fontId="27" fillId="2" borderId="1" xfId="0" applyFont="1" applyFill="1" applyBorder="1" applyAlignment="1">
      <alignment horizontal="center"/>
    </xf>
    <xf numFmtId="0" fontId="37" fillId="32" borderId="1" xfId="0" applyFont="1" applyFill="1" applyBorder="1" applyAlignment="1">
      <alignment horizontal="left"/>
    </xf>
    <xf numFmtId="0" fontId="29" fillId="2" borderId="1" xfId="0" applyFont="1" applyFill="1" applyBorder="1" applyAlignment="1">
      <alignment horizontal="center"/>
    </xf>
    <xf numFmtId="0" fontId="29" fillId="2" borderId="0" xfId="0" applyFont="1" applyFill="1" applyBorder="1" applyAlignment="1">
      <alignment horizontal="center"/>
    </xf>
    <xf numFmtId="0" fontId="0" fillId="32" borderId="66" xfId="0" applyFill="1" applyBorder="1" applyAlignment="1">
      <alignment horizontal="left"/>
    </xf>
    <xf numFmtId="0" fontId="0" fillId="0" borderId="62" xfId="0" applyBorder="1"/>
    <xf numFmtId="0" fontId="25" fillId="0" borderId="0" xfId="0" applyFont="1" applyBorder="1"/>
    <xf numFmtId="0" fontId="27" fillId="8" borderId="65" xfId="0" applyFont="1" applyFill="1" applyBorder="1" applyAlignment="1">
      <alignment horizontal="center"/>
    </xf>
    <xf numFmtId="0" fontId="28" fillId="18" borderId="65" xfId="0" applyFont="1" applyFill="1" applyBorder="1" applyAlignment="1">
      <alignment horizontal="center"/>
    </xf>
    <xf numFmtId="0" fontId="25" fillId="0" borderId="1" xfId="0" applyFont="1" applyBorder="1" applyAlignment="1">
      <alignment horizontal="center"/>
    </xf>
    <xf numFmtId="0" fontId="25" fillId="0" borderId="0" xfId="0" applyFont="1" applyBorder="1" applyAlignment="1">
      <alignment horizontal="center"/>
    </xf>
    <xf numFmtId="0" fontId="18" fillId="0" borderId="0" xfId="1" applyBorder="1" applyAlignment="1" applyProtection="1"/>
    <xf numFmtId="0" fontId="79" fillId="57" borderId="0" xfId="0" applyFont="1" applyFill="1"/>
    <xf numFmtId="0" fontId="0" fillId="56" borderId="1" xfId="0" applyFill="1" applyBorder="1"/>
    <xf numFmtId="0" fontId="0" fillId="56" borderId="1" xfId="0" applyFill="1" applyBorder="1" applyProtection="1">
      <protection hidden="1"/>
    </xf>
    <xf numFmtId="0" fontId="0" fillId="0" borderId="1" xfId="0" applyBorder="1" applyAlignment="1">
      <alignment horizontal="center" wrapText="1"/>
    </xf>
    <xf numFmtId="10" fontId="0" fillId="0" borderId="1" xfId="0" applyNumberFormat="1" applyBorder="1"/>
    <xf numFmtId="0" fontId="0" fillId="58" borderId="1" xfId="0" applyFill="1" applyBorder="1" applyAlignment="1">
      <alignment wrapText="1"/>
    </xf>
    <xf numFmtId="0" fontId="0" fillId="58" borderId="1" xfId="0" applyFill="1" applyBorder="1"/>
    <xf numFmtId="10" fontId="0" fillId="58" borderId="1" xfId="0" applyNumberFormat="1" applyFill="1" applyBorder="1"/>
    <xf numFmtId="0" fontId="0" fillId="0" borderId="1" xfId="0" applyBorder="1" applyAlignment="1">
      <alignment vertical="center"/>
    </xf>
    <xf numFmtId="0" fontId="0" fillId="8" borderId="1" xfId="0" applyFill="1" applyBorder="1" applyAlignment="1">
      <alignment horizontal="center" vertical="center" wrapText="1"/>
    </xf>
    <xf numFmtId="0" fontId="0" fillId="23" borderId="1" xfId="0" applyFill="1" applyBorder="1" applyAlignment="1">
      <alignment horizontal="center" vertical="center" wrapText="1"/>
    </xf>
    <xf numFmtId="0" fontId="0" fillId="22" borderId="1" xfId="0" applyFill="1" applyBorder="1" applyAlignment="1">
      <alignment horizontal="center" vertical="center" wrapText="1"/>
    </xf>
    <xf numFmtId="0" fontId="0" fillId="9" borderId="1" xfId="0" applyFill="1" applyBorder="1" applyAlignment="1">
      <alignment horizontal="center" vertical="center" wrapText="1"/>
    </xf>
    <xf numFmtId="0" fontId="5" fillId="6" borderId="1" xfId="0" applyFont="1" applyFill="1" applyBorder="1" applyAlignment="1">
      <alignment horizontal="left" wrapText="1" indent="1"/>
    </xf>
    <xf numFmtId="0" fontId="5" fillId="7" borderId="1" xfId="0" applyFont="1" applyFill="1" applyBorder="1" applyAlignment="1">
      <alignment horizontal="left" wrapText="1"/>
    </xf>
    <xf numFmtId="0" fontId="17" fillId="0" borderId="1" xfId="0" applyFont="1" applyBorder="1" applyAlignment="1">
      <alignment horizontal="left" wrapText="1"/>
    </xf>
    <xf numFmtId="0" fontId="5" fillId="44" borderId="1" xfId="0" applyFont="1" applyFill="1" applyBorder="1" applyAlignment="1">
      <alignment horizontal="left" wrapText="1" indent="2"/>
    </xf>
    <xf numFmtId="0" fontId="5" fillId="5" borderId="1" xfId="0" applyFont="1" applyFill="1" applyBorder="1" applyAlignment="1">
      <alignment horizontal="left" wrapText="1" indent="2"/>
    </xf>
    <xf numFmtId="0" fontId="72" fillId="0" borderId="1" xfId="0" applyFont="1" applyBorder="1"/>
    <xf numFmtId="0" fontId="5" fillId="45" borderId="1" xfId="0" applyFont="1" applyFill="1" applyBorder="1" applyAlignment="1">
      <alignment horizontal="left" wrapText="1" indent="2"/>
    </xf>
    <xf numFmtId="0" fontId="47" fillId="7" borderId="1" xfId="0" applyFont="1" applyFill="1" applyBorder="1"/>
    <xf numFmtId="0" fontId="5" fillId="15" borderId="1" xfId="0" applyFont="1" applyFill="1" applyBorder="1" applyAlignment="1">
      <alignment horizontal="left" wrapText="1" indent="2"/>
    </xf>
    <xf numFmtId="0" fontId="47" fillId="0" borderId="1" xfId="0" applyFont="1" applyBorder="1" applyAlignment="1">
      <alignment horizontal="left" wrapText="1"/>
    </xf>
    <xf numFmtId="0" fontId="5" fillId="0" borderId="1" xfId="0" applyFont="1" applyBorder="1" applyAlignment="1">
      <alignment horizontal="left" wrapText="1"/>
    </xf>
    <xf numFmtId="0" fontId="22" fillId="28" borderId="80" xfId="0" applyFont="1" applyFill="1" applyBorder="1" applyAlignment="1" applyProtection="1">
      <alignment horizontal="left" wrapText="1" readingOrder="1"/>
      <protection locked="0"/>
    </xf>
    <xf numFmtId="4" fontId="48" fillId="2" borderId="0" xfId="0" applyNumberFormat="1" applyFont="1" applyFill="1" applyBorder="1"/>
    <xf numFmtId="0" fontId="5" fillId="2" borderId="0" xfId="0" applyFont="1" applyFill="1" applyAlignment="1">
      <alignment horizontal="left" wrapText="1"/>
    </xf>
    <xf numFmtId="0" fontId="5" fillId="2" borderId="1" xfId="0" applyFont="1" applyFill="1" applyBorder="1" applyAlignment="1">
      <alignment horizontal="left" wrapText="1"/>
    </xf>
    <xf numFmtId="0" fontId="48" fillId="0" borderId="1" xfId="0" applyFont="1" applyBorder="1" applyAlignment="1">
      <alignment horizontal="center" wrapText="1"/>
    </xf>
    <xf numFmtId="0" fontId="48" fillId="0" borderId="1" xfId="0" applyFont="1" applyBorder="1"/>
    <xf numFmtId="0" fontId="5" fillId="22" borderId="0" xfId="0" applyFont="1" applyFill="1" applyAlignment="1">
      <alignment wrapText="1"/>
    </xf>
    <xf numFmtId="0" fontId="5" fillId="22" borderId="0" xfId="0" applyFont="1" applyFill="1"/>
    <xf numFmtId="0" fontId="0" fillId="0" borderId="0" xfId="0"/>
    <xf numFmtId="0" fontId="2" fillId="0" borderId="0" xfId="0" applyFont="1" applyAlignment="1"/>
    <xf numFmtId="0" fontId="49" fillId="35" borderId="0" xfId="2" applyFont="1" applyFill="1" applyBorder="1" applyAlignment="1" applyProtection="1">
      <alignment horizontal="center"/>
    </xf>
    <xf numFmtId="0" fontId="0" fillId="0" borderId="0" xfId="0"/>
    <xf numFmtId="0" fontId="81" fillId="58" borderId="0" xfId="2" applyFont="1" applyFill="1" applyBorder="1" applyAlignment="1" applyProtection="1">
      <alignment horizontal="center"/>
    </xf>
    <xf numFmtId="0" fontId="0" fillId="0" borderId="0" xfId="0" applyBorder="1" applyAlignment="1">
      <alignment horizontal="center"/>
    </xf>
    <xf numFmtId="0" fontId="0" fillId="2" borderId="0" xfId="0" applyFill="1" applyBorder="1"/>
    <xf numFmtId="0" fontId="83" fillId="0" borderId="0" xfId="0" applyFont="1"/>
    <xf numFmtId="0" fontId="49" fillId="35" borderId="65" xfId="2" applyFont="1" applyFill="1" applyBorder="1" applyAlignment="1" applyProtection="1">
      <alignment horizontal="center"/>
    </xf>
    <xf numFmtId="0" fontId="0" fillId="35" borderId="72" xfId="0" applyFill="1" applyBorder="1" applyAlignment="1">
      <alignment horizontal="center"/>
    </xf>
    <xf numFmtId="0" fontId="0" fillId="35" borderId="66" xfId="0" applyFill="1" applyBorder="1" applyAlignment="1">
      <alignment horizontal="center"/>
    </xf>
    <xf numFmtId="0" fontId="2" fillId="0" borderId="25" xfId="0" applyFont="1" applyBorder="1" applyAlignment="1"/>
    <xf numFmtId="0" fontId="25" fillId="0" borderId="0" xfId="0" applyFont="1" applyFill="1"/>
    <xf numFmtId="0" fontId="79" fillId="0" borderId="0" xfId="0" applyFont="1" applyFill="1"/>
    <xf numFmtId="0" fontId="66" fillId="6" borderId="0" xfId="0" applyFont="1" applyFill="1" applyAlignment="1">
      <alignment horizontal="left" wrapText="1"/>
    </xf>
    <xf numFmtId="0" fontId="29" fillId="45" borderId="0" xfId="0" applyFont="1" applyFill="1" applyBorder="1" applyAlignment="1">
      <alignment wrapText="1"/>
    </xf>
    <xf numFmtId="0" fontId="29" fillId="3" borderId="0" xfId="0" applyFont="1" applyFill="1" applyAlignment="1">
      <alignment horizontal="left" wrapText="1"/>
    </xf>
    <xf numFmtId="0" fontId="66" fillId="45" borderId="0" xfId="0" applyFont="1" applyFill="1" applyAlignment="1">
      <alignment horizontal="left" wrapText="1" indent="2"/>
    </xf>
    <xf numFmtId="164" fontId="64" fillId="0" borderId="0" xfId="0" applyNumberFormat="1" applyFont="1" applyFill="1" applyAlignment="1">
      <alignment wrapText="1"/>
    </xf>
    <xf numFmtId="0" fontId="64" fillId="0" borderId="0" xfId="0" applyFont="1" applyFill="1"/>
    <xf numFmtId="2" fontId="5" fillId="45" borderId="0" xfId="0" applyNumberFormat="1" applyFont="1" applyFill="1" applyBorder="1"/>
    <xf numFmtId="0" fontId="17" fillId="46" borderId="1" xfId="0" applyFont="1" applyFill="1" applyBorder="1" applyAlignment="1">
      <alignment horizontal="left" wrapText="1"/>
    </xf>
    <xf numFmtId="0" fontId="70" fillId="7" borderId="1" xfId="0" applyFont="1" applyFill="1" applyBorder="1"/>
    <xf numFmtId="0" fontId="71" fillId="7" borderId="1" xfId="0" applyFont="1" applyFill="1" applyBorder="1" applyAlignment="1">
      <alignment horizontal="left" wrapText="1"/>
    </xf>
    <xf numFmtId="0" fontId="70" fillId="7" borderId="1" xfId="0" applyFont="1" applyFill="1" applyBorder="1" applyAlignment="1">
      <alignment wrapText="1"/>
    </xf>
    <xf numFmtId="0" fontId="17" fillId="7" borderId="1" xfId="0" applyFont="1" applyFill="1" applyBorder="1" applyAlignment="1">
      <alignment horizontal="left" wrapText="1"/>
    </xf>
    <xf numFmtId="0" fontId="29" fillId="46" borderId="0" xfId="0" applyFont="1" applyFill="1" applyAlignment="1">
      <alignment horizontal="left" wrapText="1"/>
    </xf>
    <xf numFmtId="166" fontId="66" fillId="0" borderId="0" xfId="0" applyNumberFormat="1" applyFont="1"/>
    <xf numFmtId="0" fontId="66" fillId="6" borderId="25" xfId="0" applyFont="1" applyFill="1" applyBorder="1" applyAlignment="1">
      <alignment horizontal="left" wrapText="1" indent="2"/>
    </xf>
    <xf numFmtId="0" fontId="84" fillId="0" borderId="0" xfId="11" applyFont="1" applyFill="1"/>
    <xf numFmtId="0" fontId="25" fillId="5" borderId="1" xfId="0" applyFont="1" applyFill="1" applyBorder="1"/>
    <xf numFmtId="0" fontId="66" fillId="42" borderId="0" xfId="0" applyFont="1" applyFill="1" applyAlignment="1">
      <alignment horizontal="left" wrapText="1" indent="1"/>
    </xf>
    <xf numFmtId="0" fontId="66" fillId="42" borderId="0" xfId="0" applyFont="1" applyFill="1" applyAlignment="1">
      <alignment horizontal="left" wrapText="1" indent="2"/>
    </xf>
    <xf numFmtId="4" fontId="86" fillId="0" borderId="0" xfId="0" applyNumberFormat="1" applyFont="1" applyFill="1"/>
    <xf numFmtId="166" fontId="66" fillId="0" borderId="0" xfId="0" applyNumberFormat="1" applyFont="1" applyFill="1"/>
    <xf numFmtId="0" fontId="68" fillId="6" borderId="32" xfId="0" applyFont="1" applyFill="1" applyBorder="1" applyAlignment="1">
      <alignment horizontal="center" vertical="top" wrapText="1" readingOrder="1"/>
    </xf>
    <xf numFmtId="0" fontId="68" fillId="7" borderId="0" xfId="0" applyFont="1" applyFill="1" applyBorder="1" applyAlignment="1">
      <alignment horizontal="center" vertical="top" wrapText="1" readingOrder="1"/>
    </xf>
    <xf numFmtId="0" fontId="0" fillId="0" borderId="1" xfId="0" applyBorder="1" applyAlignment="1">
      <alignment horizontal="center"/>
    </xf>
    <xf numFmtId="0" fontId="0" fillId="0" borderId="1" xfId="0" applyBorder="1"/>
    <xf numFmtId="0" fontId="48" fillId="8" borderId="1" xfId="0" applyFont="1" applyFill="1" applyBorder="1" applyAlignment="1">
      <alignment horizontal="left"/>
    </xf>
    <xf numFmtId="0" fontId="53" fillId="8" borderId="1" xfId="0" applyFont="1" applyFill="1" applyBorder="1" applyAlignment="1">
      <alignment horizontal="left"/>
    </xf>
    <xf numFmtId="4" fontId="48" fillId="3" borderId="17" xfId="0" applyNumberFormat="1" applyFont="1" applyFill="1" applyBorder="1"/>
    <xf numFmtId="0" fontId="5" fillId="0" borderId="1" xfId="0" applyFont="1" applyBorder="1" applyAlignment="1">
      <alignment wrapText="1"/>
    </xf>
    <xf numFmtId="0" fontId="47" fillId="0" borderId="1" xfId="0" applyFont="1" applyBorder="1" applyAlignment="1">
      <alignment wrapText="1"/>
    </xf>
    <xf numFmtId="4" fontId="47" fillId="0" borderId="1" xfId="0" applyNumberFormat="1" applyFont="1" applyBorder="1"/>
    <xf numFmtId="4" fontId="5" fillId="0" borderId="1" xfId="0" applyNumberFormat="1" applyFont="1" applyBorder="1"/>
    <xf numFmtId="0" fontId="17" fillId="22" borderId="1" xfId="0" applyFont="1" applyFill="1" applyBorder="1" applyAlignment="1">
      <alignment horizontal="left" wrapText="1"/>
    </xf>
    <xf numFmtId="2" fontId="48" fillId="6" borderId="17" xfId="0" applyNumberFormat="1" applyFont="1" applyFill="1" applyBorder="1"/>
    <xf numFmtId="2" fontId="5" fillId="22" borderId="17" xfId="0" applyNumberFormat="1" applyFont="1" applyFill="1" applyBorder="1"/>
    <xf numFmtId="164" fontId="64" fillId="2" borderId="1" xfId="0" applyNumberFormat="1" applyFont="1" applyFill="1" applyBorder="1" applyAlignment="1">
      <alignment wrapText="1"/>
    </xf>
    <xf numFmtId="164" fontId="5" fillId="2" borderId="1" xfId="0" applyNumberFormat="1" applyFont="1" applyFill="1" applyBorder="1"/>
    <xf numFmtId="0" fontId="2" fillId="7" borderId="1" xfId="0" applyFont="1" applyFill="1" applyBorder="1"/>
    <xf numFmtId="0" fontId="2" fillId="7" borderId="1" xfId="0" applyFont="1" applyFill="1" applyBorder="1" applyAlignment="1">
      <alignment wrapText="1"/>
    </xf>
    <xf numFmtId="0" fontId="2" fillId="7" borderId="1" xfId="0" applyFont="1" applyFill="1" applyBorder="1" applyAlignment="1">
      <alignment horizontal="left" wrapText="1"/>
    </xf>
    <xf numFmtId="0" fontId="5" fillId="22" borderId="20" xfId="0" applyFont="1" applyFill="1" applyBorder="1" applyAlignment="1">
      <alignment wrapText="1"/>
    </xf>
    <xf numFmtId="164" fontId="5" fillId="22" borderId="20" xfId="0" applyNumberFormat="1" applyFont="1" applyFill="1" applyBorder="1" applyAlignment="1">
      <alignment wrapText="1"/>
    </xf>
    <xf numFmtId="10" fontId="66" fillId="3" borderId="1" xfId="0" applyNumberFormat="1" applyFont="1" applyFill="1" applyBorder="1"/>
    <xf numFmtId="4" fontId="87" fillId="0" borderId="0" xfId="0" applyNumberFormat="1" applyFont="1"/>
    <xf numFmtId="4" fontId="18" fillId="0" borderId="0" xfId="1" applyNumberFormat="1" applyFill="1" applyAlignment="1" applyProtection="1"/>
    <xf numFmtId="4" fontId="66" fillId="0" borderId="0" xfId="0" quotePrefix="1" applyNumberFormat="1" applyFont="1" applyFill="1"/>
    <xf numFmtId="4" fontId="66" fillId="6" borderId="0" xfId="0" applyNumberFormat="1" applyFont="1" applyFill="1"/>
    <xf numFmtId="0" fontId="0" fillId="0" borderId="0" xfId="0"/>
    <xf numFmtId="0" fontId="0" fillId="0" borderId="0" xfId="0" applyAlignment="1"/>
    <xf numFmtId="0" fontId="2" fillId="0" borderId="0" xfId="0" applyFont="1" applyAlignment="1"/>
    <xf numFmtId="0" fontId="0" fillId="32" borderId="57" xfId="0" applyFill="1" applyBorder="1" applyAlignment="1">
      <alignment horizontal="left"/>
    </xf>
    <xf numFmtId="0" fontId="26" fillId="0" borderId="0" xfId="0" applyFont="1" applyAlignment="1">
      <alignment horizontal="right"/>
    </xf>
    <xf numFmtId="0" fontId="0" fillId="0" borderId="0" xfId="0"/>
    <xf numFmtId="0" fontId="0" fillId="0" borderId="1" xfId="0" applyBorder="1"/>
    <xf numFmtId="0" fontId="49" fillId="35" borderId="65" xfId="2" applyFont="1" applyFill="1" applyBorder="1" applyAlignment="1" applyProtection="1">
      <alignment horizontal="center"/>
    </xf>
    <xf numFmtId="0" fontId="0" fillId="32" borderId="1" xfId="0" applyFill="1" applyBorder="1" applyAlignment="1">
      <alignment horizontal="left"/>
    </xf>
    <xf numFmtId="0" fontId="0" fillId="0" borderId="0" xfId="0" applyAlignment="1">
      <alignment vertical="top"/>
    </xf>
    <xf numFmtId="0" fontId="0" fillId="42" borderId="1" xfId="0" applyFill="1" applyBorder="1" applyAlignment="1">
      <alignment vertical="center" wrapText="1"/>
    </xf>
    <xf numFmtId="0" fontId="48" fillId="0" borderId="37" xfId="0" applyFont="1" applyBorder="1"/>
    <xf numFmtId="0" fontId="17" fillId="17" borderId="37" xfId="0" applyFont="1" applyFill="1" applyBorder="1"/>
    <xf numFmtId="0" fontId="47" fillId="0" borderId="1" xfId="0" applyFont="1" applyBorder="1"/>
    <xf numFmtId="0" fontId="0" fillId="32" borderId="66" xfId="0" applyFill="1" applyBorder="1" applyAlignment="1">
      <alignment horizontal="left" vertical="center" wrapText="1"/>
    </xf>
    <xf numFmtId="0" fontId="37" fillId="32" borderId="82" xfId="0" applyFont="1" applyFill="1" applyBorder="1" applyAlignment="1">
      <alignment horizontal="center"/>
    </xf>
    <xf numFmtId="0" fontId="0" fillId="0" borderId="0" xfId="0"/>
    <xf numFmtId="0" fontId="89" fillId="2" borderId="1" xfId="0" applyFont="1" applyFill="1" applyBorder="1" applyAlignment="1">
      <alignment vertical="center" wrapText="1"/>
    </xf>
    <xf numFmtId="0" fontId="0" fillId="60" borderId="0" xfId="0" applyFill="1"/>
    <xf numFmtId="0" fontId="89" fillId="2" borderId="1" xfId="0" applyFont="1" applyFill="1" applyBorder="1" applyAlignment="1">
      <alignment vertical="center"/>
    </xf>
    <xf numFmtId="0" fontId="0" fillId="17" borderId="0" xfId="0" applyFill="1"/>
    <xf numFmtId="0" fontId="90" fillId="26" borderId="83" xfId="0" applyFont="1" applyFill="1" applyBorder="1" applyAlignment="1" applyProtection="1">
      <alignment horizontal="left" wrapText="1" readingOrder="1"/>
    </xf>
    <xf numFmtId="0" fontId="91" fillId="27" borderId="84" xfId="0" applyFont="1" applyFill="1" applyBorder="1" applyAlignment="1" applyProtection="1">
      <alignment horizontal="center" textRotation="90" wrapText="1" readingOrder="1"/>
    </xf>
    <xf numFmtId="0" fontId="22" fillId="27" borderId="84" xfId="0" applyFont="1" applyFill="1" applyBorder="1" applyAlignment="1" applyProtection="1">
      <alignment horizontal="center" textRotation="90" wrapText="1" readingOrder="1"/>
    </xf>
    <xf numFmtId="0" fontId="42" fillId="0" borderId="0" xfId="2" applyFont="1" applyAlignment="1" applyProtection="1"/>
    <xf numFmtId="0" fontId="22" fillId="26" borderId="85" xfId="0" applyFont="1" applyFill="1" applyBorder="1" applyAlignment="1" applyProtection="1">
      <alignment horizontal="center" wrapText="1" readingOrder="1"/>
    </xf>
    <xf numFmtId="0" fontId="22" fillId="28" borderId="86" xfId="0" applyFont="1" applyFill="1" applyBorder="1" applyAlignment="1" applyProtection="1">
      <alignment horizontal="center" wrapText="1" readingOrder="1"/>
      <protection locked="0"/>
    </xf>
    <xf numFmtId="0" fontId="22" fillId="12" borderId="87" xfId="0" applyFont="1" applyFill="1" applyBorder="1" applyAlignment="1" applyProtection="1">
      <alignment horizontal="center" wrapText="1" readingOrder="1"/>
    </xf>
    <xf numFmtId="0" fontId="22" fillId="16" borderId="88" xfId="2" applyFont="1" applyFill="1" applyBorder="1" applyAlignment="1" applyProtection="1">
      <alignment horizontal="center"/>
    </xf>
    <xf numFmtId="0" fontId="22" fillId="26" borderId="83" xfId="0" applyFont="1" applyFill="1" applyBorder="1" applyAlignment="1" applyProtection="1">
      <alignment horizontal="center" wrapText="1" readingOrder="1"/>
    </xf>
    <xf numFmtId="0" fontId="22" fillId="28" borderId="83" xfId="0" applyFont="1" applyFill="1" applyBorder="1" applyAlignment="1" applyProtection="1">
      <alignment horizontal="center" wrapText="1" readingOrder="1"/>
      <protection locked="0"/>
    </xf>
    <xf numFmtId="0" fontId="22" fillId="12" borderId="89" xfId="0" applyFont="1" applyFill="1" applyBorder="1" applyAlignment="1" applyProtection="1">
      <alignment horizontal="center" wrapText="1" readingOrder="1"/>
    </xf>
    <xf numFmtId="0" fontId="22" fillId="16" borderId="83" xfId="2" applyFont="1" applyFill="1" applyBorder="1" applyAlignment="1" applyProtection="1">
      <alignment horizontal="center"/>
    </xf>
    <xf numFmtId="0" fontId="22" fillId="26" borderId="90" xfId="0" applyFont="1" applyFill="1" applyBorder="1" applyAlignment="1" applyProtection="1">
      <alignment horizontal="center" wrapText="1" readingOrder="1"/>
    </xf>
    <xf numFmtId="0" fontId="22" fillId="12" borderId="91" xfId="0" applyFont="1" applyFill="1" applyBorder="1" applyAlignment="1" applyProtection="1">
      <alignment horizontal="center" wrapText="1" readingOrder="1"/>
    </xf>
    <xf numFmtId="0" fontId="92" fillId="7" borderId="0" xfId="2" applyFont="1" applyFill="1" applyProtection="1"/>
    <xf numFmtId="0" fontId="92" fillId="0" borderId="0" xfId="2" applyFont="1" applyProtection="1"/>
    <xf numFmtId="0" fontId="93" fillId="0" borderId="0" xfId="2" applyFont="1" applyProtection="1"/>
    <xf numFmtId="0" fontId="5" fillId="0" borderId="0" xfId="0" applyFont="1" applyAlignment="1">
      <alignment horizontal="right"/>
    </xf>
    <xf numFmtId="0" fontId="94" fillId="0" borderId="0" xfId="2" applyFont="1" applyProtection="1"/>
    <xf numFmtId="0" fontId="25" fillId="0" borderId="1" xfId="0" applyFont="1" applyBorder="1" applyAlignment="1">
      <alignment horizontal="center" wrapText="1"/>
    </xf>
    <xf numFmtId="0" fontId="88" fillId="0" borderId="0" xfId="0" applyFont="1" applyBorder="1" applyAlignment="1">
      <alignment horizontal="center"/>
    </xf>
    <xf numFmtId="0" fontId="0" fillId="17" borderId="0" xfId="0" applyFill="1" applyAlignment="1">
      <alignment horizontal="left"/>
    </xf>
    <xf numFmtId="0" fontId="0" fillId="17" borderId="0" xfId="0" applyFill="1" applyAlignment="1">
      <alignment horizontal="center"/>
    </xf>
    <xf numFmtId="0" fontId="0" fillId="17" borderId="14" xfId="0" applyFill="1" applyBorder="1"/>
    <xf numFmtId="0" fontId="0" fillId="17" borderId="24" xfId="0" applyFill="1" applyBorder="1"/>
    <xf numFmtId="0" fontId="0" fillId="17" borderId="15" xfId="0" applyFill="1" applyBorder="1"/>
    <xf numFmtId="0" fontId="17" fillId="17" borderId="73" xfId="0" applyFont="1" applyFill="1" applyBorder="1" applyAlignment="1"/>
    <xf numFmtId="0" fontId="0" fillId="12" borderId="1" xfId="0" applyFill="1" applyBorder="1" applyAlignment="1">
      <alignment horizontal="center"/>
    </xf>
    <xf numFmtId="0" fontId="5" fillId="17" borderId="0" xfId="0" applyFont="1" applyFill="1"/>
    <xf numFmtId="0" fontId="23" fillId="16" borderId="20" xfId="0" applyFont="1" applyFill="1" applyBorder="1" applyAlignment="1">
      <alignment horizontal="right"/>
    </xf>
    <xf numFmtId="0" fontId="23" fillId="17" borderId="20" xfId="0" applyFont="1" applyFill="1" applyBorder="1" applyAlignment="1">
      <alignment horizontal="center"/>
    </xf>
    <xf numFmtId="10" fontId="17" fillId="3" borderId="20" xfId="0" applyNumberFormat="1" applyFont="1" applyFill="1" applyBorder="1"/>
    <xf numFmtId="0" fontId="0" fillId="12" borderId="17" xfId="0" applyFill="1" applyBorder="1" applyAlignment="1">
      <alignment horizontal="center"/>
    </xf>
    <xf numFmtId="0" fontId="17" fillId="17" borderId="10" xfId="0" applyFont="1" applyFill="1" applyBorder="1" applyAlignment="1"/>
    <xf numFmtId="0" fontId="96" fillId="23" borderId="1" xfId="0" applyFont="1" applyFill="1" applyBorder="1" applyAlignment="1">
      <alignment horizontal="center"/>
    </xf>
    <xf numFmtId="0" fontId="96" fillId="4" borderId="1" xfId="0" applyFont="1" applyFill="1" applyBorder="1"/>
    <xf numFmtId="0" fontId="0" fillId="0" borderId="0" xfId="0"/>
    <xf numFmtId="0" fontId="0" fillId="5" borderId="0" xfId="0" applyFill="1" applyBorder="1"/>
    <xf numFmtId="0" fontId="0" fillId="0" borderId="1" xfId="0" applyBorder="1"/>
    <xf numFmtId="0" fontId="0" fillId="0" borderId="0" xfId="0"/>
    <xf numFmtId="0" fontId="0" fillId="0" borderId="1" xfId="0" applyBorder="1" applyAlignment="1">
      <alignment horizontal="center"/>
    </xf>
    <xf numFmtId="0" fontId="0" fillId="0" borderId="0" xfId="0"/>
    <xf numFmtId="0" fontId="37" fillId="32" borderId="1" xfId="0" applyFont="1" applyFill="1" applyBorder="1" applyAlignment="1">
      <alignment horizontal="center"/>
    </xf>
    <xf numFmtId="0" fontId="0" fillId="0" borderId="1" xfId="0" applyBorder="1" applyAlignment="1">
      <alignment horizontal="center"/>
    </xf>
    <xf numFmtId="0" fontId="0" fillId="0" borderId="0" xfId="0"/>
    <xf numFmtId="0" fontId="0" fillId="0" borderId="0" xfId="0" applyFill="1" applyBorder="1" applyAlignment="1">
      <alignment horizontal="left"/>
    </xf>
    <xf numFmtId="0" fontId="0" fillId="37" borderId="22" xfId="0" applyFill="1" applyBorder="1" applyAlignment="1">
      <alignment horizontal="center" wrapText="1"/>
    </xf>
    <xf numFmtId="0" fontId="0" fillId="32" borderId="15" xfId="0" applyFill="1" applyBorder="1" applyAlignment="1">
      <alignment horizontal="left"/>
    </xf>
    <xf numFmtId="0" fontId="27" fillId="2" borderId="0" xfId="0" applyFont="1" applyFill="1" applyBorder="1" applyAlignment="1">
      <alignment horizontal="center"/>
    </xf>
    <xf numFmtId="0" fontId="0" fillId="0" borderId="1" xfId="0" applyBorder="1"/>
    <xf numFmtId="0" fontId="0" fillId="0" borderId="0" xfId="0"/>
    <xf numFmtId="0" fontId="0" fillId="32" borderId="66" xfId="0" applyFill="1" applyBorder="1" applyAlignment="1">
      <alignment horizontal="center"/>
    </xf>
    <xf numFmtId="0" fontId="0" fillId="42" borderId="1" xfId="0" applyFill="1" applyBorder="1" applyAlignment="1">
      <alignment horizontal="center" vertical="center" wrapText="1"/>
    </xf>
    <xf numFmtId="0" fontId="32" fillId="62" borderId="1" xfId="0" applyFont="1" applyFill="1" applyBorder="1" applyAlignment="1">
      <alignment horizontal="center"/>
    </xf>
    <xf numFmtId="0" fontId="0" fillId="0" borderId="0" xfId="0"/>
    <xf numFmtId="0" fontId="0" fillId="0" borderId="0" xfId="0" applyBorder="1" applyAlignment="1">
      <alignment horizontal="center" vertical="center" wrapText="1"/>
    </xf>
    <xf numFmtId="0" fontId="0" fillId="29" borderId="1" xfId="0" applyFill="1" applyBorder="1" applyAlignment="1">
      <alignment horizontal="center" vertical="center" wrapText="1"/>
    </xf>
    <xf numFmtId="0" fontId="0" fillId="0" borderId="1" xfId="0" applyBorder="1" applyAlignment="1">
      <alignment vertical="top" wrapText="1"/>
    </xf>
    <xf numFmtId="0" fontId="0" fillId="0" borderId="1" xfId="0" applyBorder="1" applyAlignment="1">
      <alignment horizontal="center" vertical="top" wrapText="1"/>
    </xf>
    <xf numFmtId="0" fontId="0" fillId="0" borderId="1" xfId="0" applyBorder="1" applyAlignment="1">
      <alignment horizontal="center" vertical="center" textRotation="1" wrapText="1"/>
    </xf>
    <xf numFmtId="0" fontId="0" fillId="0" borderId="0" xfId="0"/>
    <xf numFmtId="0" fontId="0" fillId="0" borderId="0" xfId="0" applyAlignment="1">
      <alignment horizontal="left"/>
    </xf>
    <xf numFmtId="0" fontId="0" fillId="0" borderId="0" xfId="0" applyAlignment="1">
      <alignment horizontal="center"/>
    </xf>
    <xf numFmtId="0" fontId="0" fillId="0" borderId="0" xfId="0"/>
    <xf numFmtId="0" fontId="0" fillId="0" borderId="1" xfId="0" applyBorder="1"/>
    <xf numFmtId="0" fontId="0" fillId="0" borderId="0" xfId="0" applyFill="1" applyBorder="1" applyAlignment="1">
      <alignment vertical="center" wrapText="1"/>
    </xf>
    <xf numFmtId="0" fontId="106" fillId="0" borderId="0" xfId="0" applyFont="1" applyAlignment="1">
      <alignment horizontal="center" vertical="center"/>
    </xf>
    <xf numFmtId="0" fontId="107" fillId="3" borderId="1" xfId="1" applyFont="1" applyFill="1" applyBorder="1" applyAlignment="1" applyProtection="1">
      <alignment horizontal="center"/>
    </xf>
    <xf numFmtId="0" fontId="107" fillId="54" borderId="1" xfId="1" applyFont="1" applyFill="1" applyBorder="1" applyAlignment="1" applyProtection="1"/>
    <xf numFmtId="0" fontId="107" fillId="23" borderId="1" xfId="1" applyFont="1" applyFill="1" applyBorder="1" applyAlignment="1" applyProtection="1">
      <alignment horizontal="center"/>
    </xf>
    <xf numFmtId="0" fontId="107" fillId="58" borderId="1" xfId="1" applyFont="1" applyFill="1" applyBorder="1" applyAlignment="1" applyProtection="1">
      <alignment horizontal="center"/>
    </xf>
    <xf numFmtId="0" fontId="107" fillId="23" borderId="1" xfId="1" applyFont="1" applyFill="1" applyBorder="1" applyAlignment="1" applyProtection="1"/>
    <xf numFmtId="0" fontId="0" fillId="29" borderId="1" xfId="0" applyFill="1" applyBorder="1" applyAlignment="1">
      <alignment vertical="center" wrapText="1"/>
    </xf>
    <xf numFmtId="0" fontId="108" fillId="20" borderId="1" xfId="0" applyFont="1" applyFill="1" applyBorder="1" applyAlignment="1">
      <alignment horizontal="center"/>
    </xf>
    <xf numFmtId="0" fontId="75" fillId="4" borderId="1" xfId="0" applyFont="1" applyFill="1" applyBorder="1" applyAlignment="1">
      <alignment horizontal="center" vertical="center"/>
    </xf>
    <xf numFmtId="0" fontId="75" fillId="4" borderId="1" xfId="0" applyFont="1" applyFill="1" applyBorder="1" applyAlignment="1">
      <alignment horizontal="left" vertical="center"/>
    </xf>
    <xf numFmtId="0" fontId="77" fillId="54" borderId="1" xfId="0" applyFont="1" applyFill="1" applyBorder="1" applyAlignment="1">
      <alignment horizontal="center" vertical="center"/>
    </xf>
    <xf numFmtId="0" fontId="77" fillId="54" borderId="1" xfId="0" applyFont="1" applyFill="1" applyBorder="1" applyAlignment="1">
      <alignment horizontal="left" vertical="center"/>
    </xf>
    <xf numFmtId="0" fontId="77" fillId="7" borderId="1" xfId="0" applyFont="1" applyFill="1" applyBorder="1" applyAlignment="1">
      <alignment horizontal="center" vertical="center"/>
    </xf>
    <xf numFmtId="0" fontId="77" fillId="7" borderId="1" xfId="0" applyFont="1" applyFill="1" applyBorder="1" applyAlignment="1">
      <alignment horizontal="left" vertical="center"/>
    </xf>
    <xf numFmtId="0" fontId="77" fillId="55" borderId="1" xfId="0" applyFont="1" applyFill="1" applyBorder="1" applyAlignment="1">
      <alignment horizontal="center" vertical="center"/>
    </xf>
    <xf numFmtId="0" fontId="77" fillId="55" borderId="1" xfId="0" applyFont="1" applyFill="1" applyBorder="1" applyAlignment="1">
      <alignment horizontal="left" vertical="center"/>
    </xf>
    <xf numFmtId="0" fontId="77" fillId="5" borderId="1" xfId="0" applyFont="1" applyFill="1" applyBorder="1" applyAlignment="1">
      <alignment horizontal="center" vertical="center"/>
    </xf>
    <xf numFmtId="0" fontId="77" fillId="5" borderId="1" xfId="0" applyFont="1" applyFill="1" applyBorder="1" applyAlignment="1">
      <alignment horizontal="left" vertical="center"/>
    </xf>
    <xf numFmtId="0" fontId="77" fillId="4" borderId="1" xfId="0" applyFont="1" applyFill="1" applyBorder="1" applyAlignment="1">
      <alignment horizontal="center" vertical="center"/>
    </xf>
    <xf numFmtId="0" fontId="77" fillId="4" borderId="1" xfId="0" applyFont="1" applyFill="1" applyBorder="1" applyAlignment="1">
      <alignment horizontal="left" vertical="center"/>
    </xf>
    <xf numFmtId="0" fontId="0" fillId="5" borderId="62" xfId="0" applyFill="1" applyBorder="1"/>
    <xf numFmtId="0" fontId="18" fillId="0" borderId="1" xfId="1" applyBorder="1" applyAlignment="1" applyProtection="1">
      <alignment horizontal="center" wrapText="1"/>
    </xf>
    <xf numFmtId="0" fontId="110" fillId="0" borderId="1" xfId="0" applyFont="1" applyBorder="1" applyAlignment="1">
      <alignment horizontal="left" vertical="center" indent="13"/>
    </xf>
    <xf numFmtId="0" fontId="110" fillId="0" borderId="1" xfId="0" applyFont="1" applyBorder="1" applyAlignment="1">
      <alignment horizontal="left" vertical="center" indent="11"/>
    </xf>
    <xf numFmtId="0" fontId="110" fillId="0" borderId="65" xfId="0" applyFont="1" applyBorder="1" applyAlignment="1">
      <alignment horizontal="left" vertical="center" indent="13"/>
    </xf>
    <xf numFmtId="0" fontId="0" fillId="0" borderId="66" xfId="0" applyBorder="1"/>
    <xf numFmtId="0" fontId="0" fillId="0" borderId="93" xfId="0" applyBorder="1" applyAlignment="1"/>
    <xf numFmtId="0" fontId="0" fillId="0" borderId="79" xfId="0" applyBorder="1" applyAlignment="1"/>
    <xf numFmtId="0" fontId="0" fillId="0" borderId="94" xfId="0" applyBorder="1" applyAlignment="1"/>
    <xf numFmtId="0" fontId="0" fillId="0" borderId="65" xfId="0" applyBorder="1"/>
    <xf numFmtId="0" fontId="0" fillId="0" borderId="72" xfId="0" applyBorder="1"/>
    <xf numFmtId="0" fontId="0" fillId="0" borderId="93" xfId="0" applyBorder="1"/>
    <xf numFmtId="0" fontId="0" fillId="0" borderId="79" xfId="0" applyBorder="1"/>
    <xf numFmtId="0" fontId="0" fillId="0" borderId="94" xfId="0" applyBorder="1"/>
    <xf numFmtId="0" fontId="0" fillId="0" borderId="0" xfId="0" applyBorder="1" applyAlignment="1"/>
    <xf numFmtId="0" fontId="37" fillId="37" borderId="36" xfId="0" applyFont="1" applyFill="1" applyBorder="1" applyAlignment="1">
      <alignment horizontal="center" wrapText="1"/>
    </xf>
    <xf numFmtId="0" fontId="37" fillId="0" borderId="1" xfId="0" applyFont="1" applyBorder="1"/>
    <xf numFmtId="0" fontId="111" fillId="0" borderId="1" xfId="0" applyFont="1" applyBorder="1" applyAlignment="1">
      <alignment horizontal="center"/>
    </xf>
    <xf numFmtId="0" fontId="0" fillId="0" borderId="0" xfId="0" applyFill="1"/>
    <xf numFmtId="0" fontId="37" fillId="23" borderId="1" xfId="0" applyFont="1" applyFill="1" applyBorder="1" applyAlignment="1">
      <alignment horizontal="center"/>
    </xf>
    <xf numFmtId="0" fontId="0" fillId="32" borderId="66" xfId="0" applyFill="1" applyBorder="1" applyAlignment="1">
      <alignment horizontal="left" wrapText="1"/>
    </xf>
    <xf numFmtId="0" fontId="107" fillId="54" borderId="1" xfId="1" applyFont="1" applyFill="1" applyBorder="1" applyAlignment="1" applyProtection="1">
      <alignment horizontal="center"/>
    </xf>
    <xf numFmtId="0" fontId="112" fillId="58" borderId="1" xfId="0" applyFont="1" applyFill="1" applyBorder="1" applyAlignment="1">
      <alignment horizontal="center" wrapText="1"/>
    </xf>
    <xf numFmtId="0" fontId="0" fillId="58" borderId="1" xfId="0" applyFill="1" applyBorder="1" applyAlignment="1">
      <alignment horizontal="center" vertical="center" wrapText="1"/>
    </xf>
    <xf numFmtId="0" fontId="0" fillId="57" borderId="1" xfId="0" applyFill="1" applyBorder="1"/>
    <xf numFmtId="0" fontId="37" fillId="5" borderId="1" xfId="0" applyFont="1" applyFill="1" applyBorder="1"/>
    <xf numFmtId="0" fontId="0" fillId="0" borderId="0" xfId="0" applyAlignment="1">
      <alignment horizontal="left"/>
    </xf>
    <xf numFmtId="0" fontId="5" fillId="0" borderId="0" xfId="0" applyFont="1" applyAlignment="1">
      <alignment horizontal="left"/>
    </xf>
    <xf numFmtId="0" fontId="2" fillId="0" borderId="0" xfId="1" applyFont="1" applyAlignment="1" applyProtection="1">
      <alignment horizontal="left"/>
    </xf>
    <xf numFmtId="0" fontId="0" fillId="0" borderId="0" xfId="0" applyAlignment="1">
      <alignment horizontal="left"/>
    </xf>
    <xf numFmtId="0" fontId="39" fillId="24" borderId="25" xfId="0" applyFont="1" applyFill="1" applyBorder="1" applyAlignment="1" applyProtection="1">
      <alignment horizontal="center"/>
      <protection locked="0"/>
    </xf>
    <xf numFmtId="0" fontId="0" fillId="0" borderId="0" xfId="0" applyAlignment="1">
      <alignment horizontal="center"/>
    </xf>
    <xf numFmtId="0" fontId="0" fillId="44" borderId="65" xfId="0" applyFill="1" applyBorder="1" applyAlignment="1">
      <alignment horizontal="center"/>
    </xf>
    <xf numFmtId="0" fontId="0" fillId="0" borderId="72" xfId="0" applyBorder="1" applyAlignment="1">
      <alignment horizontal="center"/>
    </xf>
    <xf numFmtId="0" fontId="0" fillId="0" borderId="66" xfId="0" applyBorder="1" applyAlignment="1">
      <alignment horizontal="center"/>
    </xf>
    <xf numFmtId="0" fontId="0" fillId="33" borderId="47" xfId="0" applyFill="1" applyBorder="1" applyAlignment="1">
      <alignment horizontal="center"/>
    </xf>
    <xf numFmtId="0" fontId="0" fillId="33" borderId="28" xfId="0" applyFill="1" applyBorder="1" applyAlignment="1">
      <alignment horizontal="center"/>
    </xf>
    <xf numFmtId="0" fontId="0" fillId="33" borderId="48" xfId="0" applyFill="1" applyBorder="1" applyAlignment="1">
      <alignment horizontal="center"/>
    </xf>
    <xf numFmtId="0" fontId="0" fillId="33" borderId="49" xfId="0" applyFill="1" applyBorder="1" applyAlignment="1">
      <alignment horizontal="center"/>
    </xf>
    <xf numFmtId="0" fontId="0" fillId="33" borderId="50" xfId="0" applyFill="1" applyBorder="1" applyAlignment="1">
      <alignment horizontal="center"/>
    </xf>
    <xf numFmtId="0" fontId="0" fillId="33" borderId="51" xfId="0" applyFill="1" applyBorder="1" applyAlignment="1">
      <alignment horizontal="center"/>
    </xf>
    <xf numFmtId="0" fontId="0" fillId="33" borderId="47" xfId="0" applyFill="1" applyBorder="1" applyAlignment="1">
      <alignment horizontal="left"/>
    </xf>
    <xf numFmtId="0" fontId="0" fillId="33" borderId="72" xfId="0" applyFill="1" applyBorder="1" applyAlignment="1">
      <alignment horizontal="left"/>
    </xf>
    <xf numFmtId="0" fontId="0" fillId="33" borderId="48" xfId="0" applyFill="1" applyBorder="1" applyAlignment="1">
      <alignment horizontal="left"/>
    </xf>
    <xf numFmtId="0" fontId="0" fillId="33" borderId="37" xfId="0" applyFill="1" applyBorder="1" applyAlignment="1">
      <alignment horizontal="center"/>
    </xf>
    <xf numFmtId="0" fontId="0" fillId="33" borderId="38" xfId="0" applyFill="1" applyBorder="1" applyAlignment="1">
      <alignment horizontal="center"/>
    </xf>
    <xf numFmtId="0" fontId="0" fillId="33" borderId="40" xfId="0" applyFill="1" applyBorder="1" applyAlignment="1">
      <alignment horizontal="left"/>
    </xf>
    <xf numFmtId="0" fontId="0" fillId="33" borderId="41" xfId="0" applyFill="1" applyBorder="1" applyAlignment="1">
      <alignment horizontal="left"/>
    </xf>
    <xf numFmtId="0" fontId="0" fillId="33" borderId="42" xfId="0" applyFill="1" applyBorder="1" applyAlignment="1">
      <alignment horizontal="left"/>
    </xf>
    <xf numFmtId="0" fontId="0" fillId="0" borderId="26" xfId="0" applyBorder="1" applyAlignment="1">
      <alignment horizontal="left"/>
    </xf>
    <xf numFmtId="0" fontId="0" fillId="32" borderId="29" xfId="0" applyFill="1" applyBorder="1" applyAlignment="1">
      <alignment horizontal="left" vertical="top" wrapText="1"/>
    </xf>
    <xf numFmtId="0" fontId="0" fillId="32" borderId="30" xfId="0" applyFill="1" applyBorder="1" applyAlignment="1">
      <alignment horizontal="left" vertical="top" wrapText="1"/>
    </xf>
    <xf numFmtId="0" fontId="0" fillId="32" borderId="31" xfId="0" applyFill="1" applyBorder="1" applyAlignment="1">
      <alignment horizontal="left" vertical="top" wrapText="1"/>
    </xf>
    <xf numFmtId="0" fontId="0" fillId="32" borderId="32" xfId="0" applyFill="1" applyBorder="1" applyAlignment="1">
      <alignment horizontal="left" vertical="top" wrapText="1"/>
    </xf>
    <xf numFmtId="0" fontId="0" fillId="32" borderId="0" xfId="0" applyFill="1" applyBorder="1" applyAlignment="1">
      <alignment horizontal="left" vertical="top" wrapText="1"/>
    </xf>
    <xf numFmtId="0" fontId="0" fillId="32" borderId="33" xfId="0" applyFill="1" applyBorder="1" applyAlignment="1">
      <alignment horizontal="left" vertical="top" wrapText="1"/>
    </xf>
    <xf numFmtId="0" fontId="0" fillId="32" borderId="63" xfId="0" applyFill="1" applyBorder="1" applyAlignment="1">
      <alignment horizontal="left" vertical="top" wrapText="1"/>
    </xf>
    <xf numFmtId="0" fontId="0" fillId="32" borderId="35" xfId="0" applyFill="1" applyBorder="1" applyAlignment="1">
      <alignment horizontal="left" vertical="top" wrapText="1"/>
    </xf>
    <xf numFmtId="0" fontId="0" fillId="32" borderId="64" xfId="0" applyFill="1" applyBorder="1" applyAlignment="1">
      <alignment horizontal="left" vertical="top" wrapText="1"/>
    </xf>
    <xf numFmtId="0" fontId="0" fillId="0" borderId="0" xfId="0" applyAlignment="1"/>
    <xf numFmtId="0" fontId="0" fillId="0" borderId="33" xfId="0" applyBorder="1" applyAlignment="1"/>
    <xf numFmtId="0" fontId="22" fillId="0" borderId="1" xfId="2" applyFont="1" applyBorder="1" applyAlignment="1" applyProtection="1">
      <alignment horizontal="center"/>
    </xf>
    <xf numFmtId="0" fontId="56" fillId="35" borderId="29" xfId="0" applyFont="1" applyFill="1" applyBorder="1" applyAlignment="1">
      <alignment horizontal="center"/>
    </xf>
    <xf numFmtId="0" fontId="56" fillId="35" borderId="30" xfId="0" applyFont="1" applyFill="1" applyBorder="1" applyAlignment="1">
      <alignment horizontal="center"/>
    </xf>
    <xf numFmtId="0" fontId="56" fillId="35" borderId="31" xfId="0" applyFont="1" applyFill="1" applyBorder="1" applyAlignment="1">
      <alignment horizontal="center"/>
    </xf>
    <xf numFmtId="0" fontId="51" fillId="34" borderId="32" xfId="0" applyFont="1" applyFill="1" applyBorder="1" applyAlignment="1" applyProtection="1">
      <alignment horizontal="center" readingOrder="1"/>
    </xf>
    <xf numFmtId="0" fontId="51" fillId="34" borderId="0" xfId="0" applyFont="1" applyFill="1" applyBorder="1" applyAlignment="1" applyProtection="1">
      <alignment horizontal="center" readingOrder="1"/>
    </xf>
    <xf numFmtId="0" fontId="51" fillId="34" borderId="33" xfId="0" applyFont="1" applyFill="1" applyBorder="1" applyAlignment="1" applyProtection="1">
      <alignment horizontal="center" readingOrder="1"/>
    </xf>
    <xf numFmtId="0" fontId="55" fillId="25" borderId="37" xfId="0" applyFont="1" applyFill="1" applyBorder="1" applyAlignment="1"/>
    <xf numFmtId="0" fontId="6" fillId="0" borderId="46" xfId="0" applyFont="1" applyBorder="1" applyAlignment="1"/>
    <xf numFmtId="0" fontId="50" fillId="35" borderId="37" xfId="0" applyFont="1" applyFill="1" applyBorder="1" applyAlignment="1">
      <alignment horizontal="center"/>
    </xf>
    <xf numFmtId="0" fontId="50" fillId="35" borderId="38" xfId="0" applyFont="1" applyFill="1" applyBorder="1" applyAlignment="1">
      <alignment horizontal="center"/>
    </xf>
    <xf numFmtId="0" fontId="55" fillId="36" borderId="29" xfId="0" applyFont="1" applyFill="1" applyBorder="1" applyAlignment="1">
      <alignment horizontal="center" vertical="center"/>
    </xf>
    <xf numFmtId="0" fontId="55" fillId="36" borderId="30" xfId="0" applyFont="1" applyFill="1" applyBorder="1" applyAlignment="1">
      <alignment horizontal="center" vertical="center"/>
    </xf>
    <xf numFmtId="0" fontId="49" fillId="35" borderId="81" xfId="2" applyFont="1" applyFill="1" applyBorder="1" applyAlignment="1" applyProtection="1">
      <alignment horizontal="center"/>
    </xf>
    <xf numFmtId="0" fontId="42" fillId="0" borderId="0" xfId="2" applyFont="1" applyAlignment="1" applyProtection="1">
      <alignment horizontal="left" vertical="top" wrapText="1"/>
    </xf>
    <xf numFmtId="0" fontId="93" fillId="0" borderId="0" xfId="2" applyFont="1" applyAlignment="1" applyProtection="1">
      <alignment horizontal="center"/>
    </xf>
    <xf numFmtId="0" fontId="0" fillId="32" borderId="21" xfId="0" applyFill="1" applyBorder="1" applyAlignment="1">
      <alignment horizontal="left"/>
    </xf>
    <xf numFmtId="0" fontId="0" fillId="32" borderId="57" xfId="0" applyFill="1" applyBorder="1" applyAlignment="1">
      <alignment horizontal="left"/>
    </xf>
    <xf numFmtId="0" fontId="0" fillId="32" borderId="59" xfId="0" applyFill="1" applyBorder="1" applyAlignment="1">
      <alignment horizontal="left"/>
    </xf>
    <xf numFmtId="0" fontId="0" fillId="32" borderId="58" xfId="0" applyFill="1" applyBorder="1" applyAlignment="1">
      <alignment horizontal="left"/>
    </xf>
    <xf numFmtId="0" fontId="2" fillId="0" borderId="0" xfId="0" applyFont="1" applyAlignment="1"/>
    <xf numFmtId="0" fontId="0" fillId="32" borderId="21" xfId="0" applyFill="1" applyBorder="1" applyAlignment="1">
      <alignment horizontal="left" wrapText="1"/>
    </xf>
    <xf numFmtId="0" fontId="0" fillId="32" borderId="57" xfId="0" applyFill="1" applyBorder="1" applyAlignment="1">
      <alignment horizontal="left" wrapText="1"/>
    </xf>
    <xf numFmtId="0" fontId="0" fillId="32" borderId="17" xfId="0" applyFill="1" applyBorder="1" applyAlignment="1">
      <alignment horizontal="left"/>
    </xf>
    <xf numFmtId="0" fontId="0" fillId="32" borderId="67" xfId="0" applyFill="1" applyBorder="1" applyAlignment="1">
      <alignment horizontal="left"/>
    </xf>
    <xf numFmtId="0" fontId="0" fillId="32" borderId="69" xfId="0" applyFill="1" applyBorder="1" applyAlignment="1">
      <alignment horizontal="left" wrapText="1"/>
    </xf>
    <xf numFmtId="0" fontId="0" fillId="32" borderId="68" xfId="0" applyFill="1" applyBorder="1" applyAlignment="1">
      <alignment horizontal="left" wrapText="1"/>
    </xf>
    <xf numFmtId="0" fontId="38" fillId="9" borderId="1" xfId="0" applyFont="1" applyFill="1" applyBorder="1" applyAlignment="1">
      <alignment horizontal="center" vertical="center"/>
    </xf>
    <xf numFmtId="0" fontId="0" fillId="0" borderId="79" xfId="0" applyBorder="1" applyAlignment="1">
      <alignment horizontal="center"/>
    </xf>
    <xf numFmtId="0" fontId="37" fillId="32" borderId="69" xfId="0" applyFont="1" applyFill="1" applyBorder="1" applyAlignment="1">
      <alignment horizontal="center"/>
    </xf>
    <xf numFmtId="0" fontId="37" fillId="32" borderId="68" xfId="0" applyFont="1" applyFill="1" applyBorder="1" applyAlignment="1">
      <alignment horizontal="center"/>
    </xf>
    <xf numFmtId="0" fontId="37" fillId="32" borderId="70" xfId="0" applyFont="1" applyFill="1" applyBorder="1" applyAlignment="1">
      <alignment horizontal="left"/>
    </xf>
    <xf numFmtId="0" fontId="37" fillId="32" borderId="71" xfId="0" applyFont="1" applyFill="1" applyBorder="1" applyAlignment="1">
      <alignment horizontal="left"/>
    </xf>
    <xf numFmtId="0" fontId="0" fillId="32" borderId="53" xfId="0" applyFill="1" applyBorder="1" applyAlignment="1">
      <alignment horizontal="left" wrapText="1"/>
    </xf>
    <xf numFmtId="0" fontId="0" fillId="32" borderId="54" xfId="0" applyFill="1" applyBorder="1" applyAlignment="1">
      <alignment horizontal="left" wrapText="1"/>
    </xf>
    <xf numFmtId="0" fontId="0" fillId="0" borderId="0" xfId="0" applyAlignment="1">
      <alignment horizontal="center" wrapText="1"/>
    </xf>
    <xf numFmtId="0" fontId="18" fillId="0" borderId="25" xfId="1" applyBorder="1" applyAlignment="1" applyProtection="1">
      <alignment horizontal="left"/>
    </xf>
    <xf numFmtId="0" fontId="18" fillId="0" borderId="0" xfId="1" applyAlignment="1" applyProtection="1">
      <alignment horizontal="left"/>
    </xf>
    <xf numFmtId="0" fontId="105" fillId="23" borderId="65" xfId="0" applyFont="1" applyFill="1" applyBorder="1" applyAlignment="1">
      <alignment horizontal="center"/>
    </xf>
    <xf numFmtId="0" fontId="105" fillId="23" borderId="72" xfId="0" applyFont="1" applyFill="1" applyBorder="1" applyAlignment="1">
      <alignment horizontal="center"/>
    </xf>
    <xf numFmtId="0" fontId="105" fillId="23" borderId="66" xfId="0" applyFont="1" applyFill="1" applyBorder="1" applyAlignment="1">
      <alignment horizontal="center"/>
    </xf>
    <xf numFmtId="0" fontId="0" fillId="0" borderId="0" xfId="0"/>
    <xf numFmtId="0" fontId="5" fillId="0" borderId="0" xfId="0" applyFont="1" applyAlignment="1">
      <alignment horizontal="left"/>
    </xf>
    <xf numFmtId="0" fontId="38" fillId="9" borderId="65" xfId="0" applyFont="1" applyFill="1" applyBorder="1" applyAlignment="1">
      <alignment horizontal="center" vertical="center"/>
    </xf>
    <xf numFmtId="0" fontId="38" fillId="9" borderId="72" xfId="0" applyFont="1" applyFill="1" applyBorder="1" applyAlignment="1">
      <alignment horizontal="center" vertical="center"/>
    </xf>
    <xf numFmtId="0" fontId="38" fillId="9" borderId="66" xfId="0" applyFont="1" applyFill="1" applyBorder="1" applyAlignment="1">
      <alignment horizontal="center" vertical="center"/>
    </xf>
    <xf numFmtId="0" fontId="2" fillId="0" borderId="25" xfId="0" applyFont="1" applyBorder="1" applyAlignment="1"/>
    <xf numFmtId="0" fontId="49" fillId="35" borderId="1" xfId="2" applyFont="1" applyFill="1" applyBorder="1" applyAlignment="1" applyProtection="1">
      <alignment horizontal="center"/>
    </xf>
    <xf numFmtId="0" fontId="0" fillId="0" borderId="1" xfId="0" applyBorder="1" applyAlignment="1">
      <alignment horizontal="center"/>
    </xf>
    <xf numFmtId="0" fontId="2" fillId="0" borderId="65" xfId="0" applyFont="1" applyBorder="1" applyAlignment="1">
      <alignment horizontal="center"/>
    </xf>
    <xf numFmtId="0" fontId="2" fillId="0" borderId="72" xfId="0" applyFont="1" applyBorder="1" applyAlignment="1">
      <alignment horizontal="center"/>
    </xf>
    <xf numFmtId="0" fontId="24" fillId="56" borderId="65" xfId="0" applyFont="1" applyFill="1" applyBorder="1" applyAlignment="1">
      <alignment horizontal="center"/>
    </xf>
    <xf numFmtId="0" fontId="24" fillId="56" borderId="72" xfId="0" applyFont="1" applyFill="1" applyBorder="1" applyAlignment="1">
      <alignment horizontal="center"/>
    </xf>
    <xf numFmtId="0" fontId="24" fillId="56" borderId="66" xfId="0" applyFont="1" applyFill="1" applyBorder="1" applyAlignment="1">
      <alignment horizontal="center"/>
    </xf>
    <xf numFmtId="0" fontId="26" fillId="0" borderId="0" xfId="0" applyFont="1" applyAlignment="1">
      <alignment horizontal="right"/>
    </xf>
    <xf numFmtId="0" fontId="25" fillId="0" borderId="27" xfId="0" applyFont="1" applyBorder="1" applyAlignment="1">
      <alignment horizontal="center"/>
    </xf>
    <xf numFmtId="0" fontId="29" fillId="0" borderId="1" xfId="0" applyFont="1" applyBorder="1" applyAlignment="1">
      <alignment horizontal="center"/>
    </xf>
    <xf numFmtId="0" fontId="30" fillId="0" borderId="1" xfId="0" applyFont="1" applyBorder="1" applyAlignment="1">
      <alignment horizontal="center"/>
    </xf>
    <xf numFmtId="0" fontId="29" fillId="0" borderId="62" xfId="0" applyFont="1" applyBorder="1" applyAlignment="1">
      <alignment horizontal="center" vertical="center" textRotation="90"/>
    </xf>
    <xf numFmtId="0" fontId="29" fillId="0" borderId="4" xfId="0" applyFont="1" applyBorder="1" applyAlignment="1">
      <alignment horizontal="center" vertical="center" textRotation="90"/>
    </xf>
    <xf numFmtId="0" fontId="29" fillId="0" borderId="17" xfId="0" applyFont="1" applyBorder="1" applyAlignment="1">
      <alignment horizontal="center" vertical="center" textRotation="90"/>
    </xf>
    <xf numFmtId="0" fontId="18" fillId="0" borderId="0" xfId="1" applyAlignment="1" applyProtection="1">
      <alignment horizontal="center"/>
    </xf>
    <xf numFmtId="0" fontId="25" fillId="42" borderId="0" xfId="0" applyFont="1" applyFill="1" applyAlignment="1">
      <alignment horizontal="center"/>
    </xf>
    <xf numFmtId="0" fontId="0" fillId="0" borderId="1" xfId="0" applyFill="1" applyBorder="1" applyAlignment="1">
      <alignment horizontal="left" wrapText="1"/>
    </xf>
    <xf numFmtId="0" fontId="76" fillId="0" borderId="1" xfId="0" applyFont="1" applyBorder="1" applyAlignment="1">
      <alignment wrapText="1"/>
    </xf>
    <xf numFmtId="0" fontId="74" fillId="53" borderId="25" xfId="0" applyFont="1" applyFill="1" applyBorder="1" applyAlignment="1">
      <alignment horizontal="center" vertical="center"/>
    </xf>
    <xf numFmtId="0" fontId="73" fillId="53" borderId="0" xfId="0" applyFont="1" applyFill="1" applyBorder="1" applyAlignment="1">
      <alignment horizontal="center" vertical="center"/>
    </xf>
    <xf numFmtId="0" fontId="73" fillId="53" borderId="25" xfId="0" applyFont="1" applyFill="1" applyBorder="1" applyAlignment="1">
      <alignment horizontal="center" vertical="center"/>
    </xf>
    <xf numFmtId="0" fontId="0" fillId="0" borderId="1" xfId="0" applyBorder="1" applyAlignment="1"/>
    <xf numFmtId="0" fontId="76" fillId="0" borderId="1" xfId="0" applyFont="1" applyBorder="1" applyAlignment="1">
      <alignment vertical="top" wrapText="1"/>
    </xf>
    <xf numFmtId="0" fontId="78" fillId="53" borderId="25" xfId="0" applyFont="1" applyFill="1" applyBorder="1" applyAlignment="1">
      <alignment horizontal="center" vertical="center"/>
    </xf>
    <xf numFmtId="0" fontId="78" fillId="53" borderId="0" xfId="0" applyFont="1" applyFill="1" applyBorder="1" applyAlignment="1">
      <alignment horizontal="center" vertical="center"/>
    </xf>
    <xf numFmtId="0" fontId="109" fillId="42" borderId="1" xfId="0" applyFont="1" applyFill="1" applyBorder="1" applyAlignment="1">
      <alignment horizontal="center" vertical="center"/>
    </xf>
    <xf numFmtId="0" fontId="109" fillId="42" borderId="62" xfId="0" applyFont="1" applyFill="1" applyBorder="1" applyAlignment="1">
      <alignment horizontal="center" vertical="center"/>
    </xf>
    <xf numFmtId="0" fontId="109" fillId="63" borderId="93" xfId="0" applyFont="1" applyFill="1" applyBorder="1" applyAlignment="1">
      <alignment horizontal="center" vertical="center"/>
    </xf>
    <xf numFmtId="0" fontId="109" fillId="63" borderId="0" xfId="0" applyFont="1" applyFill="1" applyBorder="1" applyAlignment="1">
      <alignment horizontal="center" vertical="center"/>
    </xf>
    <xf numFmtId="0" fontId="109" fillId="63" borderId="73" xfId="0" applyFont="1" applyFill="1" applyBorder="1" applyAlignment="1">
      <alignment horizontal="center" vertical="center"/>
    </xf>
    <xf numFmtId="0" fontId="0" fillId="0" borderId="0" xfId="0" applyAlignment="1">
      <alignment horizontal="left" vertical="top" wrapText="1"/>
    </xf>
    <xf numFmtId="0" fontId="24" fillId="59" borderId="0" xfId="0" applyFont="1" applyFill="1" applyAlignment="1">
      <alignment horizontal="center"/>
    </xf>
    <xf numFmtId="0" fontId="2" fillId="0" borderId="0" xfId="2" applyFont="1" applyFill="1" applyBorder="1" applyAlignment="1" applyProtection="1">
      <alignment horizontal="center"/>
    </xf>
    <xf numFmtId="0" fontId="49" fillId="35" borderId="0" xfId="2" applyFont="1" applyFill="1" applyBorder="1" applyAlignment="1" applyProtection="1">
      <alignment horizontal="center"/>
    </xf>
    <xf numFmtId="0" fontId="29" fillId="0" borderId="62" xfId="0" applyFont="1" applyBorder="1" applyAlignment="1">
      <alignment horizontal="center" vertical="center" textRotation="90" wrapText="1"/>
    </xf>
    <xf numFmtId="0" fontId="29" fillId="0" borderId="4" xfId="0" applyFont="1" applyBorder="1" applyAlignment="1">
      <alignment horizontal="center" vertical="center" textRotation="90" wrapText="1"/>
    </xf>
    <xf numFmtId="0" fontId="29" fillId="0" borderId="17" xfId="0" applyFont="1" applyBorder="1" applyAlignment="1">
      <alignment horizontal="center" vertical="center" textRotation="90" wrapText="1"/>
    </xf>
    <xf numFmtId="0" fontId="25" fillId="47" borderId="0" xfId="0" applyFont="1" applyFill="1" applyAlignment="1">
      <alignment horizontal="center"/>
    </xf>
    <xf numFmtId="0" fontId="29" fillId="0" borderId="65" xfId="0" applyFont="1" applyBorder="1" applyAlignment="1">
      <alignment horizontal="center"/>
    </xf>
    <xf numFmtId="0" fontId="29" fillId="0" borderId="72" xfId="0" applyFont="1" applyBorder="1" applyAlignment="1">
      <alignment horizontal="center"/>
    </xf>
    <xf numFmtId="0" fontId="29" fillId="0" borderId="66" xfId="0" applyFont="1" applyBorder="1" applyAlignment="1">
      <alignment horizontal="center"/>
    </xf>
    <xf numFmtId="0" fontId="25" fillId="0" borderId="0" xfId="0" applyFont="1" applyAlignment="1">
      <alignment horizontal="center"/>
    </xf>
    <xf numFmtId="0" fontId="97" fillId="3" borderId="1" xfId="0" applyFont="1" applyFill="1" applyBorder="1" applyAlignment="1">
      <alignment horizontal="left"/>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3" xfId="0" applyBorder="1" applyAlignment="1">
      <alignment horizontal="center" vertical="center" textRotation="45" wrapText="1"/>
    </xf>
    <xf numFmtId="0" fontId="0" fillId="0" borderId="4" xfId="0" applyBorder="1" applyAlignment="1">
      <alignment horizontal="center" vertical="center" textRotation="45" wrapText="1"/>
    </xf>
    <xf numFmtId="0" fontId="0" fillId="0" borderId="5" xfId="0" applyBorder="1" applyAlignment="1">
      <alignment horizontal="center" vertical="center" textRotation="45" wrapText="1"/>
    </xf>
    <xf numFmtId="0" fontId="0" fillId="0" borderId="1" xfId="0" applyBorder="1" applyAlignment="1">
      <alignment horizontal="center" vertical="center"/>
    </xf>
    <xf numFmtId="0" fontId="0" fillId="0" borderId="0" xfId="0" applyBorder="1" applyAlignment="1">
      <alignment horizontal="center" vertical="center" wrapText="1"/>
    </xf>
    <xf numFmtId="0" fontId="82" fillId="0" borderId="1" xfId="0" applyFont="1" applyBorder="1" applyAlignment="1">
      <alignment horizontal="center" vertical="center" textRotation="255" wrapText="1"/>
    </xf>
    <xf numFmtId="0" fontId="82" fillId="0" borderId="20" xfId="0" applyFont="1" applyBorder="1" applyAlignment="1">
      <alignment horizontal="center" vertical="center" textRotation="255"/>
    </xf>
    <xf numFmtId="0" fontId="82" fillId="0" borderId="4" xfId="0" applyFont="1" applyBorder="1" applyAlignment="1">
      <alignment horizontal="center" vertical="center" textRotation="255"/>
    </xf>
    <xf numFmtId="0" fontId="82" fillId="0" borderId="17" xfId="0" applyFont="1" applyBorder="1" applyAlignment="1">
      <alignment horizontal="center" vertical="center" textRotation="255"/>
    </xf>
    <xf numFmtId="0" fontId="0" fillId="7" borderId="65" xfId="0" applyFill="1" applyBorder="1" applyAlignment="1">
      <alignment horizontal="center" wrapText="1"/>
    </xf>
    <xf numFmtId="0" fontId="0" fillId="7" borderId="72" xfId="0" applyFill="1" applyBorder="1" applyAlignment="1">
      <alignment horizontal="center" wrapText="1"/>
    </xf>
    <xf numFmtId="0" fontId="0" fillId="7" borderId="66" xfId="0" applyFill="1" applyBorder="1" applyAlignment="1">
      <alignment horizontal="center" wrapText="1"/>
    </xf>
    <xf numFmtId="0" fontId="80" fillId="57" borderId="0" xfId="0" applyFont="1" applyFill="1" applyAlignment="1">
      <alignment horizontal="center" wrapText="1"/>
    </xf>
    <xf numFmtId="0" fontId="0" fillId="23" borderId="14" xfId="0" applyFill="1" applyBorder="1" applyAlignment="1">
      <alignment horizontal="center" wrapText="1"/>
    </xf>
    <xf numFmtId="0" fontId="0" fillId="23" borderId="79" xfId="0" applyFill="1" applyBorder="1" applyAlignment="1">
      <alignment horizontal="center" wrapText="1"/>
    </xf>
    <xf numFmtId="0" fontId="0" fillId="23" borderId="15" xfId="0" applyFill="1" applyBorder="1" applyAlignment="1">
      <alignment horizontal="center" wrapText="1"/>
    </xf>
    <xf numFmtId="0" fontId="0" fillId="23" borderId="16" xfId="0" applyFill="1" applyBorder="1" applyAlignment="1">
      <alignment horizontal="center" wrapText="1"/>
    </xf>
    <xf numFmtId="0" fontId="0" fillId="23" borderId="27" xfId="0" applyFill="1" applyBorder="1" applyAlignment="1">
      <alignment horizontal="center" wrapText="1"/>
    </xf>
    <xf numFmtId="0" fontId="0" fillId="23" borderId="10" xfId="0" applyFill="1" applyBorder="1" applyAlignment="1">
      <alignment horizontal="center" wrapText="1"/>
    </xf>
    <xf numFmtId="0" fontId="95" fillId="57" borderId="0" xfId="0" applyFont="1" applyFill="1" applyAlignment="1">
      <alignment horizontal="center"/>
    </xf>
    <xf numFmtId="0" fontId="4" fillId="57" borderId="0" xfId="0" applyFont="1" applyFill="1" applyAlignment="1">
      <alignment horizontal="center"/>
    </xf>
    <xf numFmtId="0" fontId="7" fillId="3" borderId="1" xfId="0" applyFont="1" applyFill="1" applyBorder="1" applyAlignment="1">
      <alignment horizontal="center"/>
    </xf>
    <xf numFmtId="0" fontId="6" fillId="3" borderId="1" xfId="0" applyFont="1" applyFill="1" applyBorder="1" applyAlignment="1">
      <alignment horizontal="center"/>
    </xf>
    <xf numFmtId="0" fontId="3" fillId="0" borderId="1" xfId="0" applyFont="1" applyBorder="1" applyAlignment="1">
      <alignment horizontal="center" vertical="center" textRotation="255" wrapText="1"/>
    </xf>
    <xf numFmtId="0" fontId="99" fillId="0" borderId="65" xfId="0" applyFont="1" applyBorder="1" applyAlignment="1">
      <alignment horizontal="center"/>
    </xf>
    <xf numFmtId="0" fontId="99" fillId="0" borderId="66" xfId="0" applyFont="1" applyBorder="1" applyAlignment="1">
      <alignment horizontal="center"/>
    </xf>
    <xf numFmtId="0" fontId="7" fillId="23" borderId="1" xfId="0" applyFont="1" applyFill="1" applyBorder="1" applyAlignment="1">
      <alignment horizontal="center"/>
    </xf>
    <xf numFmtId="0" fontId="6" fillId="23" borderId="1" xfId="0" applyFont="1" applyFill="1" applyBorder="1" applyAlignment="1">
      <alignment horizontal="center"/>
    </xf>
    <xf numFmtId="0" fontId="102" fillId="0" borderId="0" xfId="0" applyFont="1" applyBorder="1" applyAlignment="1">
      <alignment horizontal="center"/>
    </xf>
    <xf numFmtId="0" fontId="99" fillId="0" borderId="0" xfId="0" applyFont="1" applyBorder="1" applyAlignment="1">
      <alignment horizontal="center"/>
    </xf>
    <xf numFmtId="0" fontId="99" fillId="0" borderId="72" xfId="0" applyFont="1" applyBorder="1" applyAlignment="1">
      <alignment horizontal="center"/>
    </xf>
    <xf numFmtId="0" fontId="0" fillId="0" borderId="0" xfId="0" applyBorder="1" applyAlignment="1">
      <alignment horizontal="center"/>
    </xf>
    <xf numFmtId="0" fontId="99" fillId="0" borderId="1" xfId="0" applyFont="1" applyBorder="1" applyAlignment="1">
      <alignment horizontal="center"/>
    </xf>
    <xf numFmtId="0" fontId="102" fillId="0" borderId="72" xfId="0" applyFont="1" applyBorder="1" applyAlignment="1">
      <alignment horizontal="center"/>
    </xf>
    <xf numFmtId="0" fontId="102" fillId="0" borderId="66" xfId="0" applyFont="1" applyBorder="1" applyAlignment="1">
      <alignment horizontal="center"/>
    </xf>
    <xf numFmtId="0" fontId="0" fillId="23" borderId="65" xfId="0" applyFill="1" applyBorder="1" applyAlignment="1">
      <alignment horizontal="center"/>
    </xf>
    <xf numFmtId="0" fontId="0" fillId="23" borderId="72" xfId="0" applyFill="1" applyBorder="1" applyAlignment="1">
      <alignment horizontal="center"/>
    </xf>
    <xf numFmtId="0" fontId="0" fillId="23" borderId="65" xfId="0" applyFill="1" applyBorder="1" applyAlignment="1"/>
    <xf numFmtId="0" fontId="0" fillId="0" borderId="72" xfId="0" applyBorder="1" applyAlignment="1"/>
    <xf numFmtId="0" fontId="0" fillId="0" borderId="66" xfId="0" applyBorder="1" applyAlignment="1"/>
    <xf numFmtId="0" fontId="0" fillId="23" borderId="65" xfId="0" applyFill="1" applyBorder="1"/>
    <xf numFmtId="0" fontId="0" fillId="23" borderId="72" xfId="0" applyFill="1" applyBorder="1"/>
    <xf numFmtId="0" fontId="0" fillId="23" borderId="66" xfId="0" applyFill="1" applyBorder="1"/>
    <xf numFmtId="0" fontId="0" fillId="0" borderId="65" xfId="0" applyBorder="1" applyAlignment="1">
      <alignment horizontal="center" wrapText="1"/>
    </xf>
    <xf numFmtId="0" fontId="0" fillId="0" borderId="72" xfId="0" applyBorder="1" applyAlignment="1">
      <alignment horizontal="center" wrapText="1"/>
    </xf>
    <xf numFmtId="0" fontId="0" fillId="0" borderId="66" xfId="0" applyBorder="1" applyAlignment="1">
      <alignment horizontal="center" wrapText="1"/>
    </xf>
    <xf numFmtId="0" fontId="0" fillId="0" borderId="0" xfId="0" applyFill="1" applyBorder="1" applyAlignment="1">
      <alignment horizontal="center"/>
    </xf>
    <xf numFmtId="0" fontId="99" fillId="57" borderId="0" xfId="0" applyFont="1" applyFill="1" applyAlignment="1">
      <alignment horizontal="center"/>
    </xf>
    <xf numFmtId="0" fontId="0" fillId="57" borderId="0" xfId="0" applyFill="1" applyAlignment="1">
      <alignment horizontal="center"/>
    </xf>
    <xf numFmtId="0" fontId="20" fillId="0" borderId="65" xfId="0" applyFont="1" applyBorder="1" applyAlignment="1">
      <alignment horizontal="center"/>
    </xf>
    <xf numFmtId="0" fontId="20" fillId="0" borderId="72" xfId="0" applyFont="1" applyBorder="1" applyAlignment="1">
      <alignment horizontal="center"/>
    </xf>
    <xf numFmtId="0" fontId="20" fillId="0" borderId="66" xfId="0" applyFont="1" applyBorder="1" applyAlignment="1">
      <alignment horizontal="center"/>
    </xf>
    <xf numFmtId="0" fontId="20" fillId="0" borderId="92" xfId="0" applyFont="1" applyBorder="1" applyAlignment="1">
      <alignment horizontal="center"/>
    </xf>
    <xf numFmtId="0" fontId="2" fillId="0" borderId="0" xfId="0" applyFont="1" applyBorder="1" applyAlignment="1"/>
    <xf numFmtId="0" fontId="20" fillId="0" borderId="0" xfId="0" applyFont="1" applyBorder="1" applyAlignment="1">
      <alignment horizontal="center"/>
    </xf>
    <xf numFmtId="0" fontId="18" fillId="0" borderId="25" xfId="1" applyBorder="1" applyAlignment="1" applyProtection="1">
      <alignment horizontal="left" vertical="center"/>
    </xf>
    <xf numFmtId="0" fontId="18" fillId="0" borderId="0" xfId="1" applyAlignment="1" applyProtection="1">
      <alignment horizontal="left" vertical="center"/>
    </xf>
    <xf numFmtId="0" fontId="18" fillId="0" borderId="79" xfId="1" applyBorder="1" applyAlignment="1" applyProtection="1">
      <alignment horizontal="center"/>
    </xf>
    <xf numFmtId="0" fontId="18" fillId="0" borderId="1" xfId="1" applyBorder="1" applyAlignment="1" applyProtection="1">
      <alignment horizontal="center"/>
    </xf>
    <xf numFmtId="0" fontId="0" fillId="57" borderId="1" xfId="0" applyFill="1" applyBorder="1" applyAlignment="1">
      <alignment horizontal="center"/>
    </xf>
    <xf numFmtId="0" fontId="5" fillId="0" borderId="65" xfId="0" applyFont="1" applyBorder="1" applyAlignment="1">
      <alignment horizontal="center"/>
    </xf>
    <xf numFmtId="0" fontId="95" fillId="23" borderId="65" xfId="0" applyFont="1" applyFill="1" applyBorder="1" applyAlignment="1">
      <alignment horizontal="center"/>
    </xf>
    <xf numFmtId="0" fontId="95" fillId="23" borderId="72" xfId="0" applyFont="1" applyFill="1" applyBorder="1" applyAlignment="1">
      <alignment horizontal="center"/>
    </xf>
    <xf numFmtId="0" fontId="95" fillId="23" borderId="66" xfId="0" applyFont="1" applyFill="1" applyBorder="1" applyAlignment="1">
      <alignment horizontal="center"/>
    </xf>
    <xf numFmtId="0" fontId="0" fillId="17" borderId="0" xfId="0" applyFill="1" applyAlignment="1">
      <alignment horizontal="center"/>
    </xf>
    <xf numFmtId="0" fontId="0" fillId="17" borderId="0" xfId="0" applyFill="1"/>
    <xf numFmtId="0" fontId="5" fillId="60" borderId="0" xfId="0" applyFont="1" applyFill="1"/>
    <xf numFmtId="0" fontId="89" fillId="7" borderId="65" xfId="0" applyFont="1" applyFill="1" applyBorder="1" applyAlignment="1">
      <alignment horizontal="center"/>
    </xf>
    <xf numFmtId="0" fontId="89" fillId="7" borderId="66" xfId="0" applyFont="1" applyFill="1" applyBorder="1" applyAlignment="1">
      <alignment horizontal="center"/>
    </xf>
    <xf numFmtId="0" fontId="17" fillId="7" borderId="1" xfId="0" applyFont="1" applyFill="1" applyBorder="1" applyAlignment="1">
      <alignment horizontal="center"/>
    </xf>
    <xf numFmtId="0" fontId="17" fillId="17" borderId="25" xfId="0" applyFont="1" applyFill="1" applyBorder="1" applyAlignment="1">
      <alignment horizontal="right" vertical="center"/>
    </xf>
    <xf numFmtId="0" fontId="17" fillId="17" borderId="16" xfId="0" applyFont="1" applyFill="1" applyBorder="1" applyAlignment="1">
      <alignment horizontal="right" vertical="center"/>
    </xf>
    <xf numFmtId="0" fontId="17" fillId="17" borderId="26" xfId="0" applyFont="1" applyFill="1" applyBorder="1" applyAlignment="1">
      <alignment horizontal="center"/>
    </xf>
    <xf numFmtId="0" fontId="17" fillId="17" borderId="27" xfId="0" applyFont="1" applyFill="1" applyBorder="1" applyAlignment="1">
      <alignment horizontal="center"/>
    </xf>
    <xf numFmtId="0" fontId="0" fillId="17" borderId="17" xfId="0" applyFill="1" applyBorder="1" applyAlignment="1">
      <alignment horizontal="right"/>
    </xf>
    <xf numFmtId="0" fontId="0" fillId="17" borderId="1" xfId="0" applyFill="1" applyBorder="1" applyAlignment="1">
      <alignment horizontal="right"/>
    </xf>
    <xf numFmtId="0" fontId="37" fillId="32" borderId="69" xfId="0" applyFont="1" applyFill="1" applyBorder="1" applyAlignment="1">
      <alignment horizontal="center" wrapText="1"/>
    </xf>
    <xf numFmtId="0" fontId="37" fillId="32" borderId="38" xfId="0" applyFont="1" applyFill="1" applyBorder="1" applyAlignment="1">
      <alignment horizontal="center" wrapText="1"/>
    </xf>
    <xf numFmtId="0" fontId="37" fillId="32" borderId="46" xfId="0" applyFont="1" applyFill="1" applyBorder="1" applyAlignment="1">
      <alignment horizontal="center" wrapText="1"/>
    </xf>
    <xf numFmtId="0" fontId="0" fillId="5" borderId="1" xfId="0" applyFill="1" applyBorder="1" applyAlignment="1">
      <alignment horizontal="center"/>
    </xf>
    <xf numFmtId="0" fontId="29" fillId="0" borderId="62" xfId="0" applyFont="1" applyBorder="1" applyAlignment="1">
      <alignment horizontal="center" textRotation="90"/>
    </xf>
    <xf numFmtId="0" fontId="29" fillId="0" borderId="4" xfId="0" applyFont="1" applyBorder="1" applyAlignment="1">
      <alignment horizontal="center" textRotation="90"/>
    </xf>
    <xf numFmtId="0" fontId="29" fillId="0" borderId="17" xfId="0" applyFont="1" applyBorder="1" applyAlignment="1">
      <alignment horizontal="center" textRotation="90"/>
    </xf>
    <xf numFmtId="0" fontId="0" fillId="5" borderId="0" xfId="0" applyFill="1" applyBorder="1"/>
    <xf numFmtId="0" fontId="0" fillId="5" borderId="73" xfId="0" applyFill="1" applyBorder="1"/>
    <xf numFmtId="0" fontId="0" fillId="5" borderId="25" xfId="0" applyFill="1" applyBorder="1" applyAlignment="1">
      <alignment horizontal="center"/>
    </xf>
    <xf numFmtId="0" fontId="0" fillId="5" borderId="73" xfId="0" applyFill="1" applyBorder="1" applyAlignment="1">
      <alignment horizontal="center"/>
    </xf>
    <xf numFmtId="0" fontId="0" fillId="7" borderId="1" xfId="0" applyFill="1" applyBorder="1" applyAlignment="1">
      <alignment horizontal="center" wrapText="1"/>
    </xf>
    <xf numFmtId="0" fontId="0" fillId="0" borderId="17" xfId="0" applyBorder="1" applyAlignment="1">
      <alignment horizontal="center"/>
    </xf>
    <xf numFmtId="0" fontId="37" fillId="61" borderId="1" xfId="0" applyFont="1" applyFill="1" applyBorder="1" applyAlignment="1">
      <alignment horizontal="center"/>
    </xf>
    <xf numFmtId="0" fontId="3" fillId="0" borderId="20" xfId="0" applyFont="1" applyBorder="1" applyAlignment="1">
      <alignment horizontal="center" vertical="center" textRotation="255"/>
    </xf>
    <xf numFmtId="0" fontId="3" fillId="0" borderId="4" xfId="0" applyFont="1" applyBorder="1" applyAlignment="1">
      <alignment horizontal="center" vertical="center" textRotation="255"/>
    </xf>
    <xf numFmtId="0" fontId="3" fillId="0" borderId="17" xfId="0" applyFont="1" applyBorder="1" applyAlignment="1">
      <alignment horizontal="center" vertical="center" textRotation="255"/>
    </xf>
    <xf numFmtId="0" fontId="2" fillId="29" borderId="0" xfId="2" applyFont="1" applyFill="1" applyBorder="1" applyAlignment="1" applyProtection="1">
      <alignment horizontal="center"/>
    </xf>
    <xf numFmtId="0" fontId="0" fillId="0" borderId="1" xfId="0" applyBorder="1"/>
    <xf numFmtId="0" fontId="38" fillId="0" borderId="65" xfId="0" applyFont="1" applyBorder="1" applyAlignment="1">
      <alignment horizontal="center"/>
    </xf>
    <xf numFmtId="0" fontId="38" fillId="0" borderId="72" xfId="0" applyFont="1" applyBorder="1" applyAlignment="1">
      <alignment horizontal="center"/>
    </xf>
    <xf numFmtId="0" fontId="38" fillId="0" borderId="66" xfId="0" applyFont="1" applyBorder="1" applyAlignment="1">
      <alignment horizontal="center"/>
    </xf>
    <xf numFmtId="0" fontId="38" fillId="0" borderId="1" xfId="0" applyFont="1" applyBorder="1" applyAlignment="1">
      <alignment horizontal="center"/>
    </xf>
    <xf numFmtId="0" fontId="17" fillId="46" borderId="1" xfId="0" applyFont="1" applyFill="1" applyBorder="1" applyAlignment="1">
      <alignment horizontal="left" wrapText="1"/>
    </xf>
    <xf numFmtId="0" fontId="17" fillId="0" borderId="1" xfId="0" applyFont="1" applyBorder="1" applyAlignment="1">
      <alignment horizontal="center" wrapText="1"/>
    </xf>
    <xf numFmtId="0" fontId="72" fillId="0" borderId="0" xfId="0" applyFont="1" applyAlignment="1">
      <alignment horizontal="left" wrapText="1"/>
    </xf>
    <xf numFmtId="0" fontId="5" fillId="44" borderId="1" xfId="0" applyFont="1" applyFill="1" applyBorder="1" applyAlignment="1">
      <alignment horizontal="left" wrapText="1" indent="2"/>
    </xf>
    <xf numFmtId="0" fontId="5" fillId="6" borderId="1" xfId="0" applyFont="1" applyFill="1" applyBorder="1" applyAlignment="1">
      <alignment horizontal="left" wrapText="1" indent="1"/>
    </xf>
    <xf numFmtId="0" fontId="5" fillId="5" borderId="1" xfId="0" applyFont="1" applyFill="1" applyBorder="1" applyAlignment="1">
      <alignment horizontal="left" wrapText="1" indent="2"/>
    </xf>
    <xf numFmtId="0" fontId="72" fillId="0" borderId="1" xfId="0" applyFont="1" applyBorder="1"/>
    <xf numFmtId="0" fontId="5" fillId="45" borderId="1" xfId="0" applyFont="1" applyFill="1" applyBorder="1" applyAlignment="1">
      <alignment horizontal="left" wrapText="1" indent="2"/>
    </xf>
    <xf numFmtId="0" fontId="72" fillId="3" borderId="1" xfId="0" applyFont="1" applyFill="1" applyBorder="1" applyAlignment="1">
      <alignment horizontal="left" wrapText="1"/>
    </xf>
    <xf numFmtId="0" fontId="17" fillId="0" borderId="17" xfId="0" applyFont="1" applyBorder="1" applyAlignment="1">
      <alignment horizontal="center" wrapText="1"/>
    </xf>
    <xf numFmtId="0" fontId="81" fillId="29" borderId="0" xfId="2" applyFont="1" applyFill="1" applyBorder="1" applyAlignment="1" applyProtection="1">
      <alignment horizontal="center"/>
    </xf>
    <xf numFmtId="0" fontId="66" fillId="0" borderId="25" xfId="0" applyFont="1" applyBorder="1" applyAlignment="1"/>
    <xf numFmtId="0" fontId="66" fillId="0" borderId="0" xfId="0" applyFont="1" applyAlignment="1"/>
    <xf numFmtId="0" fontId="85" fillId="35" borderId="0" xfId="2" applyFont="1" applyFill="1" applyBorder="1" applyAlignment="1" applyProtection="1">
      <alignment horizontal="center"/>
    </xf>
    <xf numFmtId="0" fontId="66" fillId="58" borderId="0" xfId="2" applyFont="1" applyFill="1" applyBorder="1" applyAlignment="1" applyProtection="1">
      <alignment horizontal="center"/>
    </xf>
    <xf numFmtId="0" fontId="68" fillId="6" borderId="75" xfId="0" applyFont="1" applyFill="1" applyBorder="1" applyAlignment="1">
      <alignment horizontal="center" vertical="top" wrapText="1" readingOrder="1"/>
    </xf>
    <xf numFmtId="0" fontId="68" fillId="6" borderId="76" xfId="0" applyFont="1" applyFill="1" applyBorder="1" applyAlignment="1">
      <alignment horizontal="center" vertical="top" wrapText="1" readingOrder="1"/>
    </xf>
    <xf numFmtId="0" fontId="68" fillId="6" borderId="77" xfId="0" applyFont="1" applyFill="1" applyBorder="1" applyAlignment="1">
      <alignment horizontal="center" vertical="top" wrapText="1" readingOrder="1"/>
    </xf>
    <xf numFmtId="0" fontId="29" fillId="0" borderId="0" xfId="0" applyFont="1" applyAlignment="1">
      <alignment horizontal="center"/>
    </xf>
    <xf numFmtId="0" fontId="68" fillId="33" borderId="30" xfId="0" applyFont="1" applyFill="1" applyBorder="1" applyAlignment="1">
      <alignment horizontal="center" vertical="top" readingOrder="1"/>
    </xf>
    <xf numFmtId="0" fontId="0" fillId="0" borderId="12" xfId="0" applyBorder="1" applyAlignment="1">
      <alignment horizontal="left"/>
    </xf>
    <xf numFmtId="0" fontId="8" fillId="11" borderId="0" xfId="0" applyFont="1" applyFill="1" applyAlignment="1">
      <alignment horizontal="center"/>
    </xf>
    <xf numFmtId="0" fontId="9" fillId="0" borderId="0" xfId="0" applyFont="1" applyAlignment="1">
      <alignment horizontal="center"/>
    </xf>
    <xf numFmtId="0" fontId="0" fillId="0" borderId="11" xfId="0" applyBorder="1" applyAlignment="1">
      <alignment horizontal="left"/>
    </xf>
    <xf numFmtId="0" fontId="0" fillId="0" borderId="13" xfId="0" applyFill="1" applyBorder="1" applyAlignment="1">
      <alignment horizontal="left" wrapText="1"/>
    </xf>
    <xf numFmtId="0" fontId="15" fillId="4" borderId="1" xfId="0" applyFont="1" applyFill="1" applyBorder="1" applyAlignment="1">
      <alignment horizontal="center"/>
    </xf>
    <xf numFmtId="0" fontId="0" fillId="0" borderId="0" xfId="0" applyFill="1" applyBorder="1" applyAlignment="1">
      <alignment horizontal="left"/>
    </xf>
    <xf numFmtId="0" fontId="12" fillId="14" borderId="14" xfId="0" applyFont="1" applyFill="1" applyBorder="1" applyAlignment="1">
      <alignment horizontal="right" vertical="center"/>
    </xf>
    <xf numFmtId="0" fontId="12" fillId="14" borderId="16" xfId="0" applyFont="1" applyFill="1" applyBorder="1" applyAlignment="1">
      <alignment horizontal="right" vertical="center"/>
    </xf>
    <xf numFmtId="0" fontId="5" fillId="9" borderId="1" xfId="0" applyFont="1" applyFill="1" applyBorder="1" applyAlignment="1">
      <alignment horizontal="center"/>
    </xf>
    <xf numFmtId="0" fontId="0" fillId="9" borderId="1" xfId="0" applyFill="1" applyBorder="1" applyAlignment="1">
      <alignment horizontal="center"/>
    </xf>
    <xf numFmtId="0" fontId="0" fillId="0" borderId="65" xfId="0" applyBorder="1" applyAlignment="1">
      <alignment horizontal="right"/>
    </xf>
    <xf numFmtId="0" fontId="0" fillId="0" borderId="66" xfId="0" applyBorder="1" applyAlignment="1">
      <alignment horizontal="right"/>
    </xf>
    <xf numFmtId="0" fontId="0" fillId="49" borderId="0" xfId="0" applyFill="1" applyAlignment="1">
      <alignment horizontal="center"/>
    </xf>
    <xf numFmtId="0" fontId="5" fillId="49" borderId="1" xfId="0" applyFont="1" applyFill="1" applyBorder="1" applyAlignment="1">
      <alignment horizontal="center"/>
    </xf>
    <xf numFmtId="0" fontId="5" fillId="0" borderId="1" xfId="0" applyFont="1" applyFill="1" applyBorder="1" applyAlignment="1">
      <alignment horizontal="center"/>
    </xf>
    <xf numFmtId="0" fontId="0" fillId="0" borderId="1" xfId="0" applyFill="1" applyBorder="1" applyAlignment="1">
      <alignment horizontal="center"/>
    </xf>
    <xf numFmtId="0" fontId="5" fillId="0" borderId="1" xfId="0" applyFont="1" applyBorder="1" applyAlignment="1">
      <alignment horizontal="center"/>
    </xf>
    <xf numFmtId="0" fontId="0" fillId="0" borderId="1" xfId="0" applyBorder="1" applyAlignment="1">
      <alignment horizontal="right"/>
    </xf>
    <xf numFmtId="0" fontId="39" fillId="24" borderId="0" xfId="0" applyFont="1" applyFill="1" applyAlignment="1">
      <alignment horizontal="center"/>
    </xf>
    <xf numFmtId="0" fontId="27" fillId="23" borderId="20" xfId="0" applyFont="1" applyFill="1" applyBorder="1" applyAlignment="1">
      <alignment horizontal="center" textRotation="90"/>
    </xf>
    <xf numFmtId="0" fontId="27" fillId="23" borderId="17" xfId="0" applyFont="1" applyFill="1" applyBorder="1" applyAlignment="1">
      <alignment horizontal="center" textRotation="90"/>
    </xf>
    <xf numFmtId="0" fontId="27" fillId="22" borderId="20" xfId="0" applyFont="1" applyFill="1" applyBorder="1" applyAlignment="1">
      <alignment horizontal="center" textRotation="90"/>
    </xf>
    <xf numFmtId="0" fontId="27" fillId="22" borderId="17" xfId="0" applyFont="1" applyFill="1" applyBorder="1" applyAlignment="1">
      <alignment horizontal="center" textRotation="90"/>
    </xf>
  </cellXfs>
  <cellStyles count="15">
    <cellStyle name="Canvas" xfId="3" xr:uid="{00000000-0005-0000-0000-000000000000}"/>
    <cellStyle name="Comma" xfId="12" builtinId="3"/>
    <cellStyle name="Currency" xfId="13" builtinId="4"/>
    <cellStyle name="Description" xfId="4" xr:uid="{00000000-0005-0000-0000-000003000000}"/>
    <cellStyle name="Entity" xfId="5" xr:uid="{00000000-0005-0000-0000-000004000000}"/>
    <cellStyle name="Hyperlink" xfId="1" builtinId="8"/>
    <cellStyle name="Hyperlink 2" xfId="11" xr:uid="{00000000-0005-0000-0000-000006000000}"/>
    <cellStyle name="Integers" xfId="6" xr:uid="{00000000-0005-0000-0000-000007000000}"/>
    <cellStyle name="Key Bold" xfId="7" xr:uid="{00000000-0005-0000-0000-000008000000}"/>
    <cellStyle name="Normal" xfId="0" builtinId="0"/>
    <cellStyle name="Normal_Excel PCIH 2009 final" xfId="2" xr:uid="{00000000-0005-0000-0000-00000A000000}"/>
    <cellStyle name="Percent" xfId="14" builtinId="5"/>
    <cellStyle name="Step" xfId="8" xr:uid="{00000000-0005-0000-0000-00000C000000}"/>
    <cellStyle name="Summary Values" xfId="9" xr:uid="{00000000-0005-0000-0000-00000D000000}"/>
    <cellStyle name="Text" xfId="10" xr:uid="{00000000-0005-0000-0000-00000E000000}"/>
  </cellStyles>
  <dxfs count="161">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ont>
        <b/>
        <i val="0"/>
        <color theme="0"/>
      </font>
      <fill>
        <patternFill>
          <bgColor theme="1"/>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b/>
        <i val="0"/>
        <color theme="0"/>
      </font>
      <fill>
        <patternFill>
          <bgColor theme="1"/>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ont>
        <b/>
        <i val="0"/>
        <color theme="0"/>
      </font>
      <fill>
        <patternFill>
          <bgColor theme="1"/>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b/>
        <i val="0"/>
        <color theme="0"/>
      </font>
      <fill>
        <patternFill>
          <bgColor theme="1"/>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theme="4"/>
        </patternFill>
      </fill>
    </dxf>
    <dxf>
      <fill>
        <patternFill>
          <bgColor theme="4" tint="-0.24994659260841701"/>
        </patternFill>
      </fill>
    </dxf>
    <dxf>
      <fill>
        <patternFill>
          <bgColor theme="4"/>
        </patternFill>
      </fill>
      <border diagonalUp="0" diagonalDown="0">
        <left/>
        <right/>
        <top style="thick">
          <color theme="0"/>
        </top>
        <bottom/>
        <vertical/>
        <horizontal/>
      </border>
    </dxf>
    <dxf>
      <font>
        <color theme="4" tint="-0.499984740745262"/>
      </font>
      <fill>
        <patternFill>
          <bgColor theme="4"/>
        </patternFill>
      </fill>
    </dxf>
    <dxf>
      <font>
        <color theme="0"/>
      </font>
      <border>
        <bottom/>
        <vertical style="thin">
          <color theme="4" tint="-0.499984740745262"/>
        </vertical>
      </border>
    </dxf>
    <dxf>
      <font>
        <b/>
        <i val="0"/>
        <color theme="5"/>
      </font>
      <border>
        <bottom style="medium">
          <color theme="1" tint="0.499984740745262"/>
        </bottom>
      </border>
    </dxf>
    <dxf>
      <fill>
        <patternFill>
          <bgColor theme="2"/>
        </patternFill>
      </fill>
      <border>
        <left style="thick">
          <color theme="3"/>
        </left>
        <right style="thick">
          <color theme="3"/>
        </right>
        <top style="thick">
          <color theme="3"/>
        </top>
        <bottom style="thick">
          <color theme="3"/>
        </bottom>
        <horizontal style="thin">
          <color theme="2" tint="-9.9948118533890809E-2"/>
        </horizontal>
      </border>
    </dxf>
    <dxf>
      <font>
        <b val="0"/>
        <i val="0"/>
        <color theme="0"/>
      </font>
      <fill>
        <patternFill>
          <bgColor theme="4"/>
        </patternFill>
      </fill>
      <border>
        <bottom style="thin">
          <color theme="4"/>
        </bottom>
      </border>
    </dxf>
    <dxf>
      <border>
        <bottom style="thin">
          <color theme="4"/>
        </bottom>
        <horizontal style="thin">
          <color theme="3" tint="0.59996337778862885"/>
        </horizontal>
      </border>
    </dxf>
  </dxfs>
  <tableStyles count="3" defaultTableStyle="TableStyleMedium2" defaultPivotStyle="PivotStyleLight16">
    <tableStyle name="Custom Table Style" pivot="0" count="2" xr9:uid="{00000000-0011-0000-FFFF-FFFF00000000}">
      <tableStyleElement type="wholeTable" dxfId="160"/>
      <tableStyleElement type="headerRow" dxfId="159"/>
    </tableStyle>
    <tableStyle name="Project Timeline" pivot="0" count="2" xr9:uid="{00000000-0011-0000-FFFF-FFFF01000000}">
      <tableStyleElement type="wholeTable" dxfId="158"/>
      <tableStyleElement type="headerRow" dxfId="157"/>
    </tableStyle>
    <tableStyle name="Project To Do List 2" pivot="0" count="5" xr9:uid="{00000000-0011-0000-FFFF-FFFF02000000}">
      <tableStyleElement type="wholeTable" dxfId="156"/>
      <tableStyleElement type="headerRow" dxfId="155"/>
      <tableStyleElement type="totalRow" dxfId="154"/>
      <tableStyleElement type="firstRowStripe" dxfId="153"/>
      <tableStyleElement type="secondRowStripe" dxfId="152"/>
    </tableStyle>
  </tableStyles>
  <colors>
    <mruColors>
      <color rgb="FF66FFFF"/>
      <color rgb="FFCCFF99"/>
      <color rgb="FF000099"/>
      <color rgb="FF66FF66"/>
      <color rgb="FFFF9900"/>
      <color rgb="FFD2A000"/>
      <color rgb="FFFFFFCC"/>
      <color rgb="FFFF6600"/>
      <color rgb="FFDEA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view3D>
      <c:rotX val="15"/>
      <c:rotY val="20"/>
      <c:rAngAx val="1"/>
    </c:view3D>
    <c:floor>
      <c:thickness val="0"/>
    </c:floor>
    <c:sideWall>
      <c:thickness val="0"/>
    </c:sideWall>
    <c:backWall>
      <c:thickness val="0"/>
    </c:backWall>
    <c:plotArea>
      <c:layout>
        <c:manualLayout>
          <c:layoutTarget val="inner"/>
          <c:xMode val="edge"/>
          <c:yMode val="edge"/>
          <c:x val="0.15898031496063"/>
          <c:y val="0.19480351414406499"/>
          <c:w val="0.58179724409448796"/>
          <c:h val="0.40118547681539801"/>
        </c:manualLayout>
      </c:layout>
      <c:bar3DChart>
        <c:barDir val="col"/>
        <c:grouping val="clustered"/>
        <c:varyColors val="0"/>
        <c:ser>
          <c:idx val="0"/>
          <c:order val="0"/>
          <c:tx>
            <c:v>Business Value Priority</c:v>
          </c:tx>
          <c:invertIfNegative val="0"/>
          <c:cat>
            <c:strRef>
              <c:f>'P Comp'!$A$3:$A$8</c:f>
              <c:strCache>
                <c:ptCount val="6"/>
                <c:pt idx="0">
                  <c:v>Business sustainability </c:v>
                </c:pt>
                <c:pt idx="1">
                  <c:v>Excellence in EHS </c:v>
                </c:pt>
                <c:pt idx="2">
                  <c:v>Retain talented employees</c:v>
                </c:pt>
                <c:pt idx="3">
                  <c:v>Financial success</c:v>
                </c:pt>
                <c:pt idx="4">
                  <c:v>Innovative quality products</c:v>
                </c:pt>
                <c:pt idx="5">
                  <c:v>Increase market share</c:v>
                </c:pt>
              </c:strCache>
            </c:strRef>
          </c:cat>
          <c:val>
            <c:numRef>
              <c:f>'P Comp'!$H$3:$H$8</c:f>
              <c:numCache>
                <c:formatCode>General</c:formatCode>
                <c:ptCount val="6"/>
                <c:pt idx="0">
                  <c:v>23</c:v>
                </c:pt>
                <c:pt idx="1">
                  <c:v>15</c:v>
                </c:pt>
                <c:pt idx="2">
                  <c:v>11</c:v>
                </c:pt>
                <c:pt idx="3">
                  <c:v>23</c:v>
                </c:pt>
                <c:pt idx="4">
                  <c:v>5</c:v>
                </c:pt>
                <c:pt idx="5">
                  <c:v>13</c:v>
                </c:pt>
              </c:numCache>
            </c:numRef>
          </c:val>
          <c:extLst>
            <c:ext xmlns:c16="http://schemas.microsoft.com/office/drawing/2014/chart" uri="{C3380CC4-5D6E-409C-BE32-E72D297353CC}">
              <c16:uniqueId val="{00000000-82A0-4EEC-B3CC-7E1E1431366E}"/>
            </c:ext>
          </c:extLst>
        </c:ser>
        <c:dLbls>
          <c:showLegendKey val="0"/>
          <c:showVal val="0"/>
          <c:showCatName val="0"/>
          <c:showSerName val="0"/>
          <c:showPercent val="0"/>
          <c:showBubbleSize val="0"/>
        </c:dLbls>
        <c:gapWidth val="150"/>
        <c:shape val="cylinder"/>
        <c:axId val="326276224"/>
        <c:axId val="330423296"/>
        <c:axId val="0"/>
      </c:bar3DChart>
      <c:catAx>
        <c:axId val="326276224"/>
        <c:scaling>
          <c:orientation val="minMax"/>
        </c:scaling>
        <c:delete val="0"/>
        <c:axPos val="b"/>
        <c:numFmt formatCode="General" sourceLinked="0"/>
        <c:majorTickMark val="out"/>
        <c:minorTickMark val="none"/>
        <c:tickLblPos val="nextTo"/>
        <c:crossAx val="330423296"/>
        <c:crosses val="autoZero"/>
        <c:auto val="1"/>
        <c:lblAlgn val="ctr"/>
        <c:lblOffset val="100"/>
        <c:noMultiLvlLbl val="0"/>
      </c:catAx>
      <c:valAx>
        <c:axId val="330423296"/>
        <c:scaling>
          <c:orientation val="minMax"/>
        </c:scaling>
        <c:delete val="0"/>
        <c:axPos val="l"/>
        <c:majorGridlines/>
        <c:numFmt formatCode="General" sourceLinked="1"/>
        <c:majorTickMark val="out"/>
        <c:minorTickMark val="none"/>
        <c:tickLblPos val="nextTo"/>
        <c:crossAx val="326276224"/>
        <c:crosses val="autoZero"/>
        <c:crossBetween val="between"/>
      </c:valAx>
    </c:plotArea>
    <c:legend>
      <c:legendPos val="r"/>
      <c:layout>
        <c:manualLayout>
          <c:xMode val="edge"/>
          <c:yMode val="edge"/>
          <c:x val="0.79077755905511804"/>
          <c:y val="0.52984288422280501"/>
          <c:w val="0.19255577427821499"/>
          <c:h val="0.17630978419364199"/>
        </c:manualLayout>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manualLayout>
          <c:layoutTarget val="inner"/>
          <c:xMode val="edge"/>
          <c:yMode val="edge"/>
          <c:x val="7.1988407699037596E-2"/>
          <c:y val="0.13936351706036701"/>
          <c:w val="0.67708245844269599"/>
          <c:h val="0.40433034412365099"/>
        </c:manualLayout>
      </c:layout>
      <c:bar3DChart>
        <c:barDir val="col"/>
        <c:grouping val="clustered"/>
        <c:varyColors val="0"/>
        <c:ser>
          <c:idx val="0"/>
          <c:order val="0"/>
          <c:tx>
            <c:strRef>
              <c:f>'RRR 3e'!$C$4</c:f>
              <c:strCache>
                <c:ptCount val="1"/>
                <c:pt idx="0">
                  <c:v>Risk Level CS</c:v>
                </c:pt>
              </c:strCache>
            </c:strRef>
          </c:tx>
          <c:spPr>
            <a:solidFill>
              <a:srgbClr val="FFC000"/>
            </a:solidFill>
            <a:ln>
              <a:solidFill>
                <a:srgbClr val="FFC000"/>
              </a:solidFill>
            </a:ln>
          </c:spPr>
          <c:invertIfNegative val="0"/>
          <c:cat>
            <c:strRef>
              <c:f>'RRR 3e'!$B$5:$B$7</c:f>
              <c:strCache>
                <c:ptCount val="3"/>
                <c:pt idx="0">
                  <c:v>1 S</c:v>
                </c:pt>
                <c:pt idx="1">
                  <c:v>2 HAV</c:v>
                </c:pt>
                <c:pt idx="2">
                  <c:v>3 N</c:v>
                </c:pt>
              </c:strCache>
            </c:strRef>
          </c:cat>
          <c:val>
            <c:numRef>
              <c:f>'RRR 3e'!$C$5:$C$7</c:f>
              <c:numCache>
                <c:formatCode>General</c:formatCode>
                <c:ptCount val="3"/>
                <c:pt idx="0">
                  <c:v>0</c:v>
                </c:pt>
                <c:pt idx="1">
                  <c:v>0</c:v>
                </c:pt>
                <c:pt idx="2">
                  <c:v>0</c:v>
                </c:pt>
              </c:numCache>
            </c:numRef>
          </c:val>
          <c:extLst>
            <c:ext xmlns:c16="http://schemas.microsoft.com/office/drawing/2014/chart" uri="{C3380CC4-5D6E-409C-BE32-E72D297353CC}">
              <c16:uniqueId val="{00000000-D5B7-4F68-810E-72BD92CE8B5C}"/>
            </c:ext>
          </c:extLst>
        </c:ser>
        <c:ser>
          <c:idx val="1"/>
          <c:order val="1"/>
          <c:tx>
            <c:strRef>
              <c:f>'RRR 3e'!$D$4</c:f>
              <c:strCache>
                <c:ptCount val="1"/>
                <c:pt idx="0">
                  <c:v>RiskLevel FS</c:v>
                </c:pt>
              </c:strCache>
            </c:strRef>
          </c:tx>
          <c:spPr>
            <a:solidFill>
              <a:srgbClr val="00B050"/>
            </a:solidFill>
          </c:spPr>
          <c:invertIfNegative val="0"/>
          <c:cat>
            <c:strRef>
              <c:f>'RRR 3e'!$B$5:$B$7</c:f>
              <c:strCache>
                <c:ptCount val="3"/>
                <c:pt idx="0">
                  <c:v>1 S</c:v>
                </c:pt>
                <c:pt idx="1">
                  <c:v>2 HAV</c:v>
                </c:pt>
                <c:pt idx="2">
                  <c:v>3 N</c:v>
                </c:pt>
              </c:strCache>
            </c:strRef>
          </c:cat>
          <c:val>
            <c:numRef>
              <c:f>'RRR 3e'!$D$5:$D$7</c:f>
              <c:numCache>
                <c:formatCode>General</c:formatCode>
                <c:ptCount val="3"/>
                <c:pt idx="0">
                  <c:v>0</c:v>
                </c:pt>
                <c:pt idx="1">
                  <c:v>0</c:v>
                </c:pt>
                <c:pt idx="2">
                  <c:v>0</c:v>
                </c:pt>
              </c:numCache>
            </c:numRef>
          </c:val>
          <c:extLst>
            <c:ext xmlns:c16="http://schemas.microsoft.com/office/drawing/2014/chart" uri="{C3380CC4-5D6E-409C-BE32-E72D297353CC}">
              <c16:uniqueId val="{00000001-D5B7-4F68-810E-72BD92CE8B5C}"/>
            </c:ext>
          </c:extLst>
        </c:ser>
        <c:dLbls>
          <c:showLegendKey val="0"/>
          <c:showVal val="0"/>
          <c:showCatName val="0"/>
          <c:showSerName val="0"/>
          <c:showPercent val="0"/>
          <c:showBubbleSize val="0"/>
        </c:dLbls>
        <c:gapWidth val="150"/>
        <c:shape val="box"/>
        <c:axId val="341691008"/>
        <c:axId val="341787008"/>
        <c:axId val="0"/>
      </c:bar3DChart>
      <c:catAx>
        <c:axId val="341691008"/>
        <c:scaling>
          <c:orientation val="minMax"/>
        </c:scaling>
        <c:delete val="0"/>
        <c:axPos val="b"/>
        <c:numFmt formatCode="General" sourceLinked="1"/>
        <c:majorTickMark val="out"/>
        <c:minorTickMark val="none"/>
        <c:tickLblPos val="nextTo"/>
        <c:crossAx val="341787008"/>
        <c:crosses val="autoZero"/>
        <c:auto val="1"/>
        <c:lblAlgn val="ctr"/>
        <c:lblOffset val="100"/>
        <c:noMultiLvlLbl val="0"/>
      </c:catAx>
      <c:valAx>
        <c:axId val="341787008"/>
        <c:scaling>
          <c:orientation val="minMax"/>
        </c:scaling>
        <c:delete val="0"/>
        <c:axPos val="l"/>
        <c:majorGridlines/>
        <c:numFmt formatCode="General" sourceLinked="1"/>
        <c:majorTickMark val="out"/>
        <c:minorTickMark val="none"/>
        <c:tickLblPos val="nextTo"/>
        <c:crossAx val="341691008"/>
        <c:crosses val="autoZero"/>
        <c:crossBetween val="between"/>
      </c:valAx>
    </c:plotArea>
    <c:legend>
      <c:legendPos val="r"/>
      <c:overlay val="0"/>
    </c:legend>
    <c:plotVisOnly val="1"/>
    <c:dispBlanksAs val="gap"/>
    <c:showDLblsOverMax val="0"/>
  </c:chart>
  <c:printSettings>
    <c:headerFooter/>
    <c:pageMargins b="0.750000000000002" l="0.70000000000000095" r="0.70000000000000095" t="0.750000000000002" header="0.3" footer="0.3"/>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invertIfNegative val="0"/>
          <c:val>
            <c:numRef>
              <c:f>'Cash Flow &amp; Metrics 4b'!$B$19:$F$19</c:f>
              <c:numCache>
                <c:formatCode>General</c:formatCode>
                <c:ptCount val="5"/>
                <c:pt idx="0">
                  <c:v>0</c:v>
                </c:pt>
                <c:pt idx="1">
                  <c:v>1</c:v>
                </c:pt>
                <c:pt idx="2">
                  <c:v>2</c:v>
                </c:pt>
                <c:pt idx="3">
                  <c:v>3</c:v>
                </c:pt>
                <c:pt idx="4">
                  <c:v>4</c:v>
                </c:pt>
              </c:numCache>
            </c:numRef>
          </c:val>
          <c:extLst>
            <c:ext xmlns:c16="http://schemas.microsoft.com/office/drawing/2014/chart" uri="{C3380CC4-5D6E-409C-BE32-E72D297353CC}">
              <c16:uniqueId val="{00000000-E248-4A42-865E-446CB7EEFDB4}"/>
            </c:ext>
          </c:extLst>
        </c:ser>
        <c:ser>
          <c:idx val="1"/>
          <c:order val="1"/>
          <c:invertIfNegative val="0"/>
          <c:val>
            <c:numRef>
              <c:f>'Cash Flow &amp; Metrics 4b'!$B$20:$F$20</c:f>
              <c:numCache>
                <c:formatCode>#,##0.00</c:formatCode>
                <c:ptCount val="5"/>
                <c:pt idx="0">
                  <c:v>-500850</c:v>
                </c:pt>
                <c:pt idx="1">
                  <c:v>-108499</c:v>
                </c:pt>
                <c:pt idx="2">
                  <c:v>326304</c:v>
                </c:pt>
                <c:pt idx="3">
                  <c:v>879934</c:v>
                </c:pt>
                <c:pt idx="4">
                  <c:v>879934</c:v>
                </c:pt>
              </c:numCache>
            </c:numRef>
          </c:val>
          <c:extLst>
            <c:ext xmlns:c16="http://schemas.microsoft.com/office/drawing/2014/chart" uri="{C3380CC4-5D6E-409C-BE32-E72D297353CC}">
              <c16:uniqueId val="{00000001-E248-4A42-865E-446CB7EEFDB4}"/>
            </c:ext>
          </c:extLst>
        </c:ser>
        <c:ser>
          <c:idx val="2"/>
          <c:order val="2"/>
          <c:invertIfNegative val="0"/>
          <c:val>
            <c:numRef>
              <c:f>'Cash Flow &amp; Metrics 4b'!$B$21:$F$21</c:f>
              <c:numCache>
                <c:formatCode>#,##0.00</c:formatCode>
                <c:ptCount val="5"/>
                <c:pt idx="0">
                  <c:v>-500850</c:v>
                </c:pt>
                <c:pt idx="1">
                  <c:v>-609349</c:v>
                </c:pt>
                <c:pt idx="2">
                  <c:v>-283045</c:v>
                </c:pt>
                <c:pt idx="3">
                  <c:v>596889</c:v>
                </c:pt>
                <c:pt idx="4">
                  <c:v>1476823</c:v>
                </c:pt>
              </c:numCache>
            </c:numRef>
          </c:val>
          <c:extLst>
            <c:ext xmlns:c16="http://schemas.microsoft.com/office/drawing/2014/chart" uri="{C3380CC4-5D6E-409C-BE32-E72D297353CC}">
              <c16:uniqueId val="{00000002-E248-4A42-865E-446CB7EEFDB4}"/>
            </c:ext>
          </c:extLst>
        </c:ser>
        <c:dLbls>
          <c:showLegendKey val="0"/>
          <c:showVal val="0"/>
          <c:showCatName val="0"/>
          <c:showSerName val="0"/>
          <c:showPercent val="0"/>
          <c:showBubbleSize val="0"/>
        </c:dLbls>
        <c:gapWidth val="150"/>
        <c:shape val="box"/>
        <c:axId val="342245760"/>
        <c:axId val="342247296"/>
        <c:axId val="0"/>
      </c:bar3DChart>
      <c:catAx>
        <c:axId val="342245760"/>
        <c:scaling>
          <c:orientation val="minMax"/>
        </c:scaling>
        <c:delete val="0"/>
        <c:axPos val="b"/>
        <c:majorTickMark val="out"/>
        <c:minorTickMark val="none"/>
        <c:tickLblPos val="nextTo"/>
        <c:crossAx val="342247296"/>
        <c:crosses val="autoZero"/>
        <c:auto val="1"/>
        <c:lblAlgn val="ctr"/>
        <c:lblOffset val="100"/>
        <c:noMultiLvlLbl val="0"/>
      </c:catAx>
      <c:valAx>
        <c:axId val="342247296"/>
        <c:scaling>
          <c:orientation val="minMax"/>
        </c:scaling>
        <c:delete val="0"/>
        <c:axPos val="l"/>
        <c:majorGridlines/>
        <c:numFmt formatCode="General" sourceLinked="1"/>
        <c:majorTickMark val="out"/>
        <c:minorTickMark val="none"/>
        <c:tickLblPos val="nextTo"/>
        <c:crossAx val="34224576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depthPercent val="100"/>
      <c:rAngAx val="1"/>
    </c:view3D>
    <c:floor>
      <c:thickness val="0"/>
    </c:floor>
    <c:sideWall>
      <c:thickness val="0"/>
    </c:sideWall>
    <c:backWall>
      <c:thickness val="0"/>
    </c:backWall>
    <c:plotArea>
      <c:layout>
        <c:manualLayout>
          <c:layoutTarget val="inner"/>
          <c:xMode val="edge"/>
          <c:yMode val="edge"/>
          <c:x val="0.14576307376292999"/>
          <c:y val="0.23056398360650901"/>
          <c:w val="0.52034027494440704"/>
          <c:h val="0.67560609149815098"/>
        </c:manualLayout>
      </c:layout>
      <c:bar3DChart>
        <c:barDir val="col"/>
        <c:grouping val="clustered"/>
        <c:varyColors val="0"/>
        <c:ser>
          <c:idx val="1"/>
          <c:order val="0"/>
          <c:invertIfNegative val="0"/>
          <c:val>
            <c:numLit>
              <c:formatCode>General</c:formatCode>
              <c:ptCount val="15"/>
              <c:pt idx="0">
                <c:v>-70100</c:v>
              </c:pt>
              <c:pt idx="1">
                <c:v>-37951</c:v>
              </c:pt>
              <c:pt idx="2">
                <c:v>-5802</c:v>
              </c:pt>
              <c:pt idx="3">
                <c:v>26347</c:v>
              </c:pt>
              <c:pt idx="4">
                <c:v>58496</c:v>
              </c:pt>
            </c:numLit>
          </c:val>
          <c:extLst>
            <c:ext xmlns:c16="http://schemas.microsoft.com/office/drawing/2014/chart" uri="{C3380CC4-5D6E-409C-BE32-E72D297353CC}">
              <c16:uniqueId val="{00000000-B5A1-4A9C-AEAA-F0A2E8D53A32}"/>
            </c:ext>
          </c:extLst>
        </c:ser>
        <c:dLbls>
          <c:showLegendKey val="0"/>
          <c:showVal val="0"/>
          <c:showCatName val="0"/>
          <c:showSerName val="0"/>
          <c:showPercent val="0"/>
          <c:showBubbleSize val="0"/>
        </c:dLbls>
        <c:gapWidth val="150"/>
        <c:shape val="cylinder"/>
        <c:axId val="342521728"/>
        <c:axId val="342523264"/>
        <c:axId val="0"/>
      </c:bar3DChart>
      <c:catAx>
        <c:axId val="342521728"/>
        <c:scaling>
          <c:orientation val="minMax"/>
        </c:scaling>
        <c:delete val="0"/>
        <c:axPos val="b"/>
        <c:numFmt formatCode="General" sourceLinked="0"/>
        <c:majorTickMark val="out"/>
        <c:minorTickMark val="none"/>
        <c:tickLblPos val="nextTo"/>
        <c:crossAx val="342523264"/>
        <c:crosses val="autoZero"/>
        <c:auto val="1"/>
        <c:lblAlgn val="ctr"/>
        <c:lblOffset val="100"/>
        <c:noMultiLvlLbl val="0"/>
      </c:catAx>
      <c:valAx>
        <c:axId val="342523264"/>
        <c:scaling>
          <c:orientation val="minMax"/>
        </c:scaling>
        <c:delete val="0"/>
        <c:axPos val="l"/>
        <c:majorGridlines/>
        <c:numFmt formatCode="General" sourceLinked="1"/>
        <c:majorTickMark val="out"/>
        <c:minorTickMark val="none"/>
        <c:tickLblPos val="nextTo"/>
        <c:crossAx val="342521728"/>
        <c:crosses val="autoZero"/>
        <c:crossBetween val="between"/>
      </c:valAx>
      <c:spPr>
        <a:noFill/>
        <a:ln w="25400">
          <a:noFill/>
        </a:ln>
      </c:spPr>
    </c:plotArea>
    <c:plotVisOnly val="1"/>
    <c:dispBlanksAs val="gap"/>
    <c:showDLblsOverMax val="0"/>
  </c:chart>
  <c:printSettings>
    <c:headerFooter alignWithMargins="0"/>
    <c:pageMargins b="0.750000000000004" l="0.70000000000000095" r="0.70000000000000095" t="0.750000000000004"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hyperlink" Target="#Main!A1"/><Relationship Id="rId1" Type="http://schemas.openxmlformats.org/officeDocument/2006/relationships/hyperlink" Target="#'ID Objectives 1b'!A1"/></Relationships>
</file>

<file path=xl/drawings/_rels/drawing2.xml.rels><?xml version="1.0" encoding="UTF-8" standalone="yes"?>
<Relationships xmlns="http://schemas.openxmlformats.org/package/2006/relationships"><Relationship Id="rId3" Type="http://schemas.openxmlformats.org/officeDocument/2006/relationships/hyperlink" Target="#'PA 1c'!A1"/><Relationship Id="rId2" Type="http://schemas.openxmlformats.org/officeDocument/2006/relationships/hyperlink" Target="#Main!A1"/><Relationship Id="rId1" Type="http://schemas.openxmlformats.org/officeDocument/2006/relationships/hyperlink" Target="#PtD!A1"/></Relationships>
</file>

<file path=xl/drawings/_rels/drawing3.xml.rels><?xml version="1.0" encoding="UTF-8" standalone="yes"?>
<Relationships xmlns="http://schemas.openxmlformats.org/package/2006/relationships"><Relationship Id="rId2" Type="http://schemas.openxmlformats.org/officeDocument/2006/relationships/hyperlink" Target="#Main!A1"/><Relationship Id="rId1" Type="http://schemas.openxmlformats.org/officeDocument/2006/relationships/hyperlink" Target="#'HA Form 2a'!A1"/></Relationships>
</file>

<file path=xl/drawings/_rels/drawing4.xml.rels><?xml version="1.0" encoding="UTF-8" standalone="yes"?>
<Relationships xmlns="http://schemas.openxmlformats.org/package/2006/relationships"><Relationship Id="rId3" Type="http://schemas.openxmlformats.org/officeDocument/2006/relationships/hyperlink" Target="#'HA Form 2a RF'!A1"/><Relationship Id="rId2" Type="http://schemas.openxmlformats.org/officeDocument/2006/relationships/chart" Target="../charts/chart1.xml"/><Relationship Id="rId1" Type="http://schemas.openxmlformats.org/officeDocument/2006/relationships/hyperlink" Target="#Main!A1"/></Relationships>
</file>

<file path=xl/drawings/_rels/drawing5.xml.rels><?xml version="1.0" encoding="UTF-8" standalone="yes"?>
<Relationships xmlns="http://schemas.openxmlformats.org/package/2006/relationships"><Relationship Id="rId2" Type="http://schemas.openxmlformats.org/officeDocument/2006/relationships/hyperlink" Target="#'RAM 2b'!A1"/><Relationship Id="rId1" Type="http://schemas.openxmlformats.org/officeDocument/2006/relationships/hyperlink" Target="#Main!A1"/></Relationships>
</file>

<file path=xl/drawings/_rels/drawing6.xml.rels><?xml version="1.0" encoding="UTF-8" standalone="yes"?>
<Relationships xmlns="http://schemas.openxmlformats.org/package/2006/relationships"><Relationship Id="rId3" Type="http://schemas.openxmlformats.org/officeDocument/2006/relationships/hyperlink" Target="#'HA Form 2a RF'!A1"/><Relationship Id="rId2" Type="http://schemas.openxmlformats.org/officeDocument/2006/relationships/hyperlink" Target="#'RAM 2b'!A1"/><Relationship Id="rId1" Type="http://schemas.openxmlformats.org/officeDocument/2006/relationships/image" Target="../media/image1.png"/><Relationship Id="rId5" Type="http://schemas.openxmlformats.org/officeDocument/2006/relationships/hyperlink" Target="#'RRR 3e'!A1"/><Relationship Id="rId4" Type="http://schemas.openxmlformats.org/officeDocument/2006/relationships/hyperlink" Target="#'H of C 3a'!A1"/></Relationships>
</file>

<file path=xl/drawings/_rels/drawing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RAM 2b'!A1"/><Relationship Id="rId1" Type="http://schemas.openxmlformats.org/officeDocument/2006/relationships/hyperlink" Target="#Main!A1"/></Relationships>
</file>

<file path=xl/drawings/_rels/drawing8.xml.rels><?xml version="1.0" encoding="UTF-8" standalone="yes"?>
<Relationships xmlns="http://schemas.openxmlformats.org/package/2006/relationships"><Relationship Id="rId3" Type="http://schemas.openxmlformats.org/officeDocument/2006/relationships/hyperlink" Target="#'RAM 2b'!A36"/><Relationship Id="rId2" Type="http://schemas.openxmlformats.org/officeDocument/2006/relationships/hyperlink" Target="#'B RAM 2c'!A1"/><Relationship Id="rId1" Type="http://schemas.openxmlformats.org/officeDocument/2006/relationships/hyperlink" Target="#'HA Form 2a RF'!A1"/><Relationship Id="rId5" Type="http://schemas.openxmlformats.org/officeDocument/2006/relationships/hyperlink" Target="#Main!A1"/><Relationship Id="rId4" Type="http://schemas.openxmlformats.org/officeDocument/2006/relationships/hyperlink" Target="#'RAM 2b'!A1"/></Relationships>
</file>

<file path=xl/drawings/_rels/drawing9.xml.rels><?xml version="1.0" encoding="UTF-8" standalone="yes"?>
<Relationships xmlns="http://schemas.openxmlformats.org/package/2006/relationships"><Relationship Id="rId3" Type="http://schemas.openxmlformats.org/officeDocument/2006/relationships/hyperlink" Target="#'B RAM 2c'!A41"/><Relationship Id="rId2" Type="http://schemas.openxmlformats.org/officeDocument/2006/relationships/hyperlink" Target="#'RAM 2b'!A1"/><Relationship Id="rId1" Type="http://schemas.openxmlformats.org/officeDocument/2006/relationships/hyperlink" Target="#'RA CS 2d'!A1"/><Relationship Id="rId6" Type="http://schemas.openxmlformats.org/officeDocument/2006/relationships/hyperlink" Target="#Main!A1"/><Relationship Id="rId5" Type="http://schemas.openxmlformats.org/officeDocument/2006/relationships/hyperlink" Target="#'HA Form 2a RF'!A1"/><Relationship Id="rId4" Type="http://schemas.openxmlformats.org/officeDocument/2006/relationships/hyperlink" Target="#'B RAM 2c'!A1"/></Relationships>
</file>

<file path=xl/drawings/_rels/drawing10.xml.rels><?xml version="1.0" encoding="UTF-8" standalone="yes"?>
<Relationships xmlns="http://schemas.openxmlformats.org/package/2006/relationships"><Relationship Id="rId2" Type="http://schemas.openxmlformats.org/officeDocument/2006/relationships/hyperlink" Target="#Main!A1"/><Relationship Id="rId1" Type="http://schemas.openxmlformats.org/officeDocument/2006/relationships/hyperlink" Target="#'H of C 3a'!A1"/></Relationships>
</file>

<file path=xl/drawings/_rels/drawing11.xml.rels><?xml version="1.0" encoding="UTF-8" standalone="yes"?>
<Relationships xmlns="http://schemas.openxmlformats.org/package/2006/relationships"><Relationship Id="rId8" Type="http://schemas.openxmlformats.org/officeDocument/2006/relationships/hyperlink" Target="#'H of C 3a'!D69"/><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hyperlink" Target="#'Change H'!A1"/><Relationship Id="rId1" Type="http://schemas.openxmlformats.org/officeDocument/2006/relationships/image" Target="../media/image3.png"/><Relationship Id="rId6" Type="http://schemas.openxmlformats.org/officeDocument/2006/relationships/image" Target="../media/image7.png"/><Relationship Id="rId5" Type="http://schemas.openxmlformats.org/officeDocument/2006/relationships/image" Target="../media/image6.png"/><Relationship Id="rId10" Type="http://schemas.openxmlformats.org/officeDocument/2006/relationships/hyperlink" Target="#Main!A1"/><Relationship Id="rId4" Type="http://schemas.openxmlformats.org/officeDocument/2006/relationships/image" Target="../media/image5.png"/><Relationship Id="rId9" Type="http://schemas.openxmlformats.org/officeDocument/2006/relationships/hyperlink" Target="#'H of C 3a'!A1"/></Relationships>
</file>

<file path=xl/drawings/_rels/drawing12.xml.rels><?xml version="1.0" encoding="UTF-8" standalone="yes"?>
<Relationships xmlns="http://schemas.openxmlformats.org/package/2006/relationships"><Relationship Id="rId3" Type="http://schemas.openxmlformats.org/officeDocument/2006/relationships/hyperlink" Target="#'Change H PC'!A1"/><Relationship Id="rId2" Type="http://schemas.openxmlformats.org/officeDocument/2006/relationships/hyperlink" Target="#'Process FS PC'!A1"/><Relationship Id="rId1" Type="http://schemas.openxmlformats.org/officeDocument/2006/relationships/hyperlink" Target="#Main!A1"/></Relationships>
</file>

<file path=xl/drawings/_rels/drawing13.xml.rels><?xml version="1.0" encoding="UTF-8" standalone="yes"?>
<Relationships xmlns="http://schemas.openxmlformats.org/package/2006/relationships"><Relationship Id="rId3" Type="http://schemas.openxmlformats.org/officeDocument/2006/relationships/hyperlink" Target="#Main!A1"/><Relationship Id="rId2" Type="http://schemas.openxmlformats.org/officeDocument/2006/relationships/image" Target="../media/image9.png"/><Relationship Id="rId1" Type="http://schemas.openxmlformats.org/officeDocument/2006/relationships/hyperlink" Target="#'RAM 3b'!A1"/></Relationships>
</file>

<file path=xl/drawings/_rels/drawing14.xml.rels><?xml version="1.0" encoding="UTF-8" standalone="yes"?>
<Relationships xmlns="http://schemas.openxmlformats.org/package/2006/relationships"><Relationship Id="rId3" Type="http://schemas.openxmlformats.org/officeDocument/2006/relationships/hyperlink" Target="#Main!A1"/><Relationship Id="rId2" Type="http://schemas.openxmlformats.org/officeDocument/2006/relationships/hyperlink" Target="#'Change H'!A1"/><Relationship Id="rId1" Type="http://schemas.openxmlformats.org/officeDocument/2006/relationships/hyperlink" Target="#'B RAM 3c'!A1"/></Relationships>
</file>

<file path=xl/drawings/_rels/drawing15.xml.rels><?xml version="1.0" encoding="UTF-8" standalone="yes"?>
<Relationships xmlns="http://schemas.openxmlformats.org/package/2006/relationships"><Relationship Id="rId3" Type="http://schemas.openxmlformats.org/officeDocument/2006/relationships/hyperlink" Target="#'B RAM 3c'!A1"/><Relationship Id="rId2" Type="http://schemas.openxmlformats.org/officeDocument/2006/relationships/hyperlink" Target="#'Change H'!A1"/><Relationship Id="rId1" Type="http://schemas.openxmlformats.org/officeDocument/2006/relationships/hyperlink" Target="#'RA FS 3d'!A1"/><Relationship Id="rId5" Type="http://schemas.openxmlformats.org/officeDocument/2006/relationships/hyperlink" Target="#Main!A1"/><Relationship Id="rId4" Type="http://schemas.openxmlformats.org/officeDocument/2006/relationships/hyperlink" Target="#'B RAM 3c'!A41"/></Relationships>
</file>

<file path=xl/drawings/_rels/drawing16.xml.rels><?xml version="1.0" encoding="UTF-8" standalone="yes"?>
<Relationships xmlns="http://schemas.openxmlformats.org/package/2006/relationships"><Relationship Id="rId2" Type="http://schemas.openxmlformats.org/officeDocument/2006/relationships/hyperlink" Target="#Main!A1"/><Relationship Id="rId1" Type="http://schemas.openxmlformats.org/officeDocument/2006/relationships/hyperlink" Target="#'RRR 3e'!A1"/></Relationships>
</file>

<file path=xl/drawings/_rels/drawing17.xml.rels><?xml version="1.0" encoding="UTF-8" standalone="yes"?>
<Relationships xmlns="http://schemas.openxmlformats.org/package/2006/relationships"><Relationship Id="rId2" Type="http://schemas.openxmlformats.org/officeDocument/2006/relationships/hyperlink" Target="#Main!A1"/><Relationship Id="rId1" Type="http://schemas.openxmlformats.org/officeDocument/2006/relationships/hyperlink" Target="#'RRR 3e'!A1"/></Relationships>
</file>

<file path=xl/drawings/_rels/drawing18.xml.rels><?xml version="1.0" encoding="UTF-8" standalone="yes"?>
<Relationships xmlns="http://schemas.openxmlformats.org/package/2006/relationships"><Relationship Id="rId2" Type="http://schemas.openxmlformats.org/officeDocument/2006/relationships/hyperlink" Target="#Main!A1"/><Relationship Id="rId1" Type="http://schemas.openxmlformats.org/officeDocument/2006/relationships/chart" Target="../charts/chart2.xml"/></Relationships>
</file>

<file path=xl/drawings/_rels/drawing20.xml.rels><?xml version="1.0" encoding="UTF-8" standalone="yes"?>
<Relationships xmlns="http://schemas.openxmlformats.org/package/2006/relationships"><Relationship Id="rId2" Type="http://schemas.openxmlformats.org/officeDocument/2006/relationships/hyperlink" Target="#'Cash Flow &amp; Metrics 4b'!A1"/><Relationship Id="rId1" Type="http://schemas.openxmlformats.org/officeDocument/2006/relationships/hyperlink" Target="#Main!A1"/></Relationships>
</file>

<file path=xl/drawings/_rels/drawing2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hyperlink" Target="#' NFB 4c'!A1"/><Relationship Id="rId1" Type="http://schemas.openxmlformats.org/officeDocument/2006/relationships/hyperlink" Target="#Main!A1"/></Relationships>
</file>

<file path=xl/drawings/_rels/drawing22.xml.rels><?xml version="1.0" encoding="UTF-8" standalone="yes"?>
<Relationships xmlns="http://schemas.openxmlformats.org/package/2006/relationships"><Relationship Id="rId3" Type="http://schemas.openxmlformats.org/officeDocument/2006/relationships/hyperlink" Target="#Main!A1"/><Relationship Id="rId2" Type="http://schemas.openxmlformats.org/officeDocument/2006/relationships/hyperlink" Target="#'FA Sum'!A1"/><Relationship Id="rId1" Type="http://schemas.openxmlformats.org/officeDocument/2006/relationships/hyperlink" Target="#Begin!A1"/></Relationships>
</file>

<file path=xl/drawings/_rels/drawing23.xml.rels><?xml version="1.0" encoding="UTF-8" standalone="yes"?>
<Relationships xmlns="http://schemas.openxmlformats.org/package/2006/relationships"><Relationship Id="rId3" Type="http://schemas.openxmlformats.org/officeDocument/2006/relationships/hyperlink" Target="#'RA FS'!A1"/><Relationship Id="rId2" Type="http://schemas.openxmlformats.org/officeDocument/2006/relationships/hyperlink" Target="#PtD!A1"/><Relationship Id="rId1" Type="http://schemas.openxmlformats.org/officeDocument/2006/relationships/chart" Target="../charts/chart4.xml"/><Relationship Id="rId4" Type="http://schemas.openxmlformats.org/officeDocument/2006/relationships/hyperlink" Target="#Main!A1"/></Relationships>
</file>

<file path=xl/drawings/drawing1.xml><?xml version="1.0" encoding="utf-8"?>
<xdr:wsDr xmlns:xdr="http://schemas.openxmlformats.org/drawingml/2006/spreadsheetDrawing" xmlns:a="http://schemas.openxmlformats.org/drawingml/2006/main">
  <xdr:twoCellAnchor>
    <xdr:from>
      <xdr:col>2</xdr:col>
      <xdr:colOff>114300</xdr:colOff>
      <xdr:row>24</xdr:row>
      <xdr:rowOff>22860</xdr:rowOff>
    </xdr:from>
    <xdr:to>
      <xdr:col>2</xdr:col>
      <xdr:colOff>739140</xdr:colOff>
      <xdr:row>25</xdr:row>
      <xdr:rowOff>38100</xdr:rowOff>
    </xdr:to>
    <xdr:sp macro="" textlink="">
      <xdr:nvSpPr>
        <xdr:cNvPr id="5" name="Notched Right Arrow 4">
          <a:hlinkClick xmlns:r="http://schemas.openxmlformats.org/officeDocument/2006/relationships" r:id="rId1"/>
          <a:extLst>
            <a:ext uri="{FF2B5EF4-FFF2-40B4-BE49-F238E27FC236}">
              <a16:creationId xmlns:a16="http://schemas.microsoft.com/office/drawing/2014/main" id="{00000000-0008-0000-0000-000005000000}"/>
            </a:ext>
          </a:extLst>
        </xdr:cNvPr>
        <xdr:cNvSpPr/>
      </xdr:nvSpPr>
      <xdr:spPr>
        <a:xfrm>
          <a:off x="1790700" y="4579620"/>
          <a:ext cx="624840" cy="19812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1</xdr:colOff>
      <xdr:row>2</xdr:row>
      <xdr:rowOff>1</xdr:rowOff>
    </xdr:from>
    <xdr:to>
      <xdr:col>8</xdr:col>
      <xdr:colOff>640081</xdr:colOff>
      <xdr:row>4</xdr:row>
      <xdr:rowOff>99061</xdr:rowOff>
    </xdr:to>
    <xdr:sp macro="" textlink="">
      <xdr:nvSpPr>
        <xdr:cNvPr id="6" name="Rounded Rectangle 5">
          <a:hlinkClick xmlns:r="http://schemas.openxmlformats.org/officeDocument/2006/relationships" r:id="rId2"/>
          <a:extLst>
            <a:ext uri="{FF2B5EF4-FFF2-40B4-BE49-F238E27FC236}">
              <a16:creationId xmlns:a16="http://schemas.microsoft.com/office/drawing/2014/main" id="{00000000-0008-0000-0000-000006000000}"/>
            </a:ext>
          </a:extLst>
        </xdr:cNvPr>
        <xdr:cNvSpPr/>
      </xdr:nvSpPr>
      <xdr:spPr>
        <a:xfrm>
          <a:off x="7078981" y="403861"/>
          <a:ext cx="640080" cy="47244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352425</xdr:colOff>
      <xdr:row>4</xdr:row>
      <xdr:rowOff>0</xdr:rowOff>
    </xdr:to>
    <xdr:sp macro="" textlink="">
      <xdr:nvSpPr>
        <xdr:cNvPr id="8" name="Homepage">
          <a:hlinkClick xmlns:r="http://schemas.openxmlformats.org/officeDocument/2006/relationships" r:id="rId1"/>
          <a:extLst>
            <a:ext uri="{FF2B5EF4-FFF2-40B4-BE49-F238E27FC236}">
              <a16:creationId xmlns:a16="http://schemas.microsoft.com/office/drawing/2014/main" id="{00000000-0008-0000-0100-000008000000}"/>
            </a:ext>
          </a:extLst>
        </xdr:cNvPr>
        <xdr:cNvSpPr>
          <a:spLocks noEditPoints="1" noChangeArrowheads="1"/>
        </xdr:cNvSpPr>
      </xdr:nvSpPr>
      <xdr:spPr bwMode="auto">
        <a:xfrm>
          <a:off x="8782050" y="600075"/>
          <a:ext cx="352425" cy="200025"/>
        </a:xfrm>
        <a:custGeom>
          <a:avLst/>
          <a:gdLst>
            <a:gd name="T0" fmla="*/ 0 w 21600"/>
            <a:gd name="T1" fmla="*/ 0 h 21600"/>
            <a:gd name="T2" fmla="*/ 10800 w 21600"/>
            <a:gd name="T3" fmla="*/ 0 h 21600"/>
            <a:gd name="T4" fmla="*/ 21600 w 21600"/>
            <a:gd name="T5" fmla="*/ 0 h 21600"/>
            <a:gd name="T6" fmla="*/ 21600 w 21600"/>
            <a:gd name="T7" fmla="*/ 10800 h 21600"/>
            <a:gd name="T8" fmla="*/ 21600 w 21600"/>
            <a:gd name="T9" fmla="*/ 21600 h 21600"/>
            <a:gd name="T10" fmla="*/ 10800 w 21600"/>
            <a:gd name="T11" fmla="*/ 21600 h 21600"/>
            <a:gd name="T12" fmla="*/ 0 w 21600"/>
            <a:gd name="T13" fmla="*/ 10800 h 21600"/>
            <a:gd name="T14" fmla="*/ 999 w 21600"/>
            <a:gd name="T15" fmla="*/ 12174 h 21600"/>
            <a:gd name="T16" fmla="*/ 20813 w 21600"/>
            <a:gd name="T17" fmla="*/ 17149 h 21600"/>
          </a:gdLst>
          <a:ahLst/>
          <a:cxnLst>
            <a:cxn ang="0">
              <a:pos x="T0" y="T1"/>
            </a:cxn>
            <a:cxn ang="0">
              <a:pos x="T2" y="T3"/>
            </a:cxn>
            <a:cxn ang="0">
              <a:pos x="T4" y="T5"/>
            </a:cxn>
            <a:cxn ang="0">
              <a:pos x="T6" y="T7"/>
            </a:cxn>
            <a:cxn ang="0">
              <a:pos x="T8" y="T9"/>
            </a:cxn>
            <a:cxn ang="0">
              <a:pos x="T10" y="T11"/>
            </a:cxn>
            <a:cxn ang="0">
              <a:pos x="T12" y="T13"/>
            </a:cxn>
          </a:cxnLst>
          <a:rect l="T14" t="T15" r="T16" b="T17"/>
          <a:pathLst>
            <a:path w="21600" h="21600" extrusionOk="0">
              <a:moveTo>
                <a:pt x="10757" y="21632"/>
              </a:moveTo>
              <a:lnTo>
                <a:pt x="5187" y="21632"/>
              </a:lnTo>
              <a:lnTo>
                <a:pt x="85" y="17509"/>
              </a:lnTo>
              <a:lnTo>
                <a:pt x="85" y="10849"/>
              </a:lnTo>
              <a:lnTo>
                <a:pt x="85" y="81"/>
              </a:lnTo>
              <a:lnTo>
                <a:pt x="10757" y="81"/>
              </a:lnTo>
              <a:lnTo>
                <a:pt x="21706" y="81"/>
              </a:lnTo>
              <a:lnTo>
                <a:pt x="21706" y="10652"/>
              </a:lnTo>
              <a:lnTo>
                <a:pt x="21706" y="21632"/>
              </a:lnTo>
              <a:lnTo>
                <a:pt x="10757" y="21632"/>
              </a:lnTo>
              <a:close/>
            </a:path>
            <a:path w="21600" h="21600" extrusionOk="0">
              <a:moveTo>
                <a:pt x="85" y="17509"/>
              </a:moveTo>
              <a:lnTo>
                <a:pt x="5187" y="17509"/>
              </a:lnTo>
              <a:lnTo>
                <a:pt x="5187" y="21632"/>
              </a:lnTo>
              <a:lnTo>
                <a:pt x="85" y="17509"/>
              </a:lnTo>
              <a:close/>
            </a:path>
            <a:path w="21600" h="21600" extrusionOk="0">
              <a:moveTo>
                <a:pt x="5251" y="7101"/>
              </a:moveTo>
              <a:lnTo>
                <a:pt x="5251" y="11160"/>
              </a:lnTo>
              <a:lnTo>
                <a:pt x="16306" y="11160"/>
              </a:lnTo>
              <a:lnTo>
                <a:pt x="16306" y="7052"/>
              </a:lnTo>
              <a:lnTo>
                <a:pt x="16901" y="6561"/>
              </a:lnTo>
              <a:lnTo>
                <a:pt x="15264" y="5236"/>
              </a:lnTo>
              <a:lnTo>
                <a:pt x="15264" y="1636"/>
              </a:lnTo>
              <a:lnTo>
                <a:pt x="13478" y="1636"/>
              </a:lnTo>
              <a:lnTo>
                <a:pt x="13478" y="3698"/>
              </a:lnTo>
              <a:lnTo>
                <a:pt x="11182" y="1669"/>
              </a:lnTo>
              <a:lnTo>
                <a:pt x="4847" y="6561"/>
              </a:lnTo>
              <a:lnTo>
                <a:pt x="5251" y="7101"/>
              </a:lnTo>
              <a:close/>
            </a:path>
            <a:path w="21600" h="21600" extrusionOk="0">
              <a:moveTo>
                <a:pt x="9396" y="11160"/>
              </a:moveTo>
              <a:lnTo>
                <a:pt x="9396" y="7772"/>
              </a:lnTo>
              <a:lnTo>
                <a:pt x="11820" y="7772"/>
              </a:lnTo>
              <a:lnTo>
                <a:pt x="11820" y="11160"/>
              </a:lnTo>
              <a:lnTo>
                <a:pt x="9396" y="11160"/>
              </a:lnTo>
              <a:close/>
            </a:path>
          </a:pathLst>
        </a:custGeom>
        <a:solidFill>
          <a:srgbClr val="D8EBB3"/>
        </a:solidFill>
        <a:ln w="9525">
          <a:solidFill>
            <a:srgbClr val="000000"/>
          </a:solidFill>
          <a:miter lim="800000"/>
          <a:headEnd/>
          <a:tailEnd/>
        </a:ln>
        <a:effectLst>
          <a:outerShdw dist="107763" dir="2700000" algn="ctr" rotWithShape="0">
            <a:srgbClr val="808080"/>
          </a:outerShdw>
        </a:effectLst>
      </xdr:spPr>
    </xdr:sp>
    <xdr:clientData/>
  </xdr:twoCellAnchor>
  <xdr:twoCellAnchor>
    <xdr:from>
      <xdr:col>4</xdr:col>
      <xdr:colOff>19050</xdr:colOff>
      <xdr:row>2</xdr:row>
      <xdr:rowOff>161924</xdr:rowOff>
    </xdr:from>
    <xdr:to>
      <xdr:col>5</xdr:col>
      <xdr:colOff>0</xdr:colOff>
      <xdr:row>4</xdr:row>
      <xdr:rowOff>0</xdr:rowOff>
    </xdr:to>
    <xdr:sp macro="" textlink="">
      <xdr:nvSpPr>
        <xdr:cNvPr id="9" name="Rounded Rectangle 8">
          <a:hlinkClick xmlns:r="http://schemas.openxmlformats.org/officeDocument/2006/relationships" r:id="rId2"/>
          <a:extLst>
            <a:ext uri="{FF2B5EF4-FFF2-40B4-BE49-F238E27FC236}">
              <a16:creationId xmlns:a16="http://schemas.microsoft.com/office/drawing/2014/main" id="{00000000-0008-0000-0100-000009000000}"/>
            </a:ext>
          </a:extLst>
        </xdr:cNvPr>
        <xdr:cNvSpPr/>
      </xdr:nvSpPr>
      <xdr:spPr>
        <a:xfrm>
          <a:off x="8105775" y="561974"/>
          <a:ext cx="676275" cy="23812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twoCellAnchor>
    <xdr:from>
      <xdr:col>7</xdr:col>
      <xdr:colOff>0</xdr:colOff>
      <xdr:row>1</xdr:row>
      <xdr:rowOff>0</xdr:rowOff>
    </xdr:from>
    <xdr:to>
      <xdr:col>8</xdr:col>
      <xdr:colOff>104775</xdr:colOff>
      <xdr:row>4</xdr:row>
      <xdr:rowOff>179071</xdr:rowOff>
    </xdr:to>
    <xdr:sp macro="" textlink="">
      <xdr:nvSpPr>
        <xdr:cNvPr id="4" name="Rounded Rectangle 3">
          <a:hlinkClick xmlns:r="http://schemas.openxmlformats.org/officeDocument/2006/relationships" r:id="rId2"/>
          <a:extLst>
            <a:ext uri="{FF2B5EF4-FFF2-40B4-BE49-F238E27FC236}">
              <a16:creationId xmlns:a16="http://schemas.microsoft.com/office/drawing/2014/main" id="{00000000-0008-0000-0100-000004000000}"/>
            </a:ext>
          </a:extLst>
        </xdr:cNvPr>
        <xdr:cNvSpPr/>
      </xdr:nvSpPr>
      <xdr:spPr>
        <a:xfrm>
          <a:off x="6187440" y="198120"/>
          <a:ext cx="714375" cy="781051"/>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twoCellAnchor>
    <xdr:from>
      <xdr:col>2</xdr:col>
      <xdr:colOff>114300</xdr:colOff>
      <xdr:row>23</xdr:row>
      <xdr:rowOff>22860</xdr:rowOff>
    </xdr:from>
    <xdr:to>
      <xdr:col>2</xdr:col>
      <xdr:colOff>739140</xdr:colOff>
      <xdr:row>24</xdr:row>
      <xdr:rowOff>38100</xdr:rowOff>
    </xdr:to>
    <xdr:sp macro="" textlink="">
      <xdr:nvSpPr>
        <xdr:cNvPr id="5" name="Notched Right Arrow 4">
          <a:hlinkClick xmlns:r="http://schemas.openxmlformats.org/officeDocument/2006/relationships" r:id="rId3"/>
          <a:extLst>
            <a:ext uri="{FF2B5EF4-FFF2-40B4-BE49-F238E27FC236}">
              <a16:creationId xmlns:a16="http://schemas.microsoft.com/office/drawing/2014/main" id="{00000000-0008-0000-0100-000005000000}"/>
            </a:ext>
          </a:extLst>
        </xdr:cNvPr>
        <xdr:cNvSpPr/>
      </xdr:nvSpPr>
      <xdr:spPr>
        <a:xfrm>
          <a:off x="1790700" y="4564380"/>
          <a:ext cx="624840" cy="19812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114300</xdr:colOff>
      <xdr:row>12</xdr:row>
      <xdr:rowOff>22860</xdr:rowOff>
    </xdr:from>
    <xdr:to>
      <xdr:col>3</xdr:col>
      <xdr:colOff>739140</xdr:colOff>
      <xdr:row>13</xdr:row>
      <xdr:rowOff>38100</xdr:rowOff>
    </xdr:to>
    <xdr:sp macro="" textlink="">
      <xdr:nvSpPr>
        <xdr:cNvPr id="4" name="Notched Right Arrow 3">
          <a:hlinkClick xmlns:r="http://schemas.openxmlformats.org/officeDocument/2006/relationships" r:id="rId1"/>
          <a:extLst>
            <a:ext uri="{FF2B5EF4-FFF2-40B4-BE49-F238E27FC236}">
              <a16:creationId xmlns:a16="http://schemas.microsoft.com/office/drawing/2014/main" id="{00000000-0008-0000-0200-000004000000}"/>
            </a:ext>
          </a:extLst>
        </xdr:cNvPr>
        <xdr:cNvSpPr/>
      </xdr:nvSpPr>
      <xdr:spPr>
        <a:xfrm>
          <a:off x="3078480" y="4594860"/>
          <a:ext cx="624840" cy="19812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0</xdr:colOff>
      <xdr:row>2</xdr:row>
      <xdr:rowOff>0</xdr:rowOff>
    </xdr:from>
    <xdr:to>
      <xdr:col>6</xdr:col>
      <xdr:colOff>13335</xdr:colOff>
      <xdr:row>3</xdr:row>
      <xdr:rowOff>123825</xdr:rowOff>
    </xdr:to>
    <xdr:sp macro="" textlink="">
      <xdr:nvSpPr>
        <xdr:cNvPr id="5" name="Rounded Rectangle 4">
          <a:hlinkClick xmlns:r="http://schemas.openxmlformats.org/officeDocument/2006/relationships" r:id="rId2"/>
          <a:extLst>
            <a:ext uri="{FF2B5EF4-FFF2-40B4-BE49-F238E27FC236}">
              <a16:creationId xmlns:a16="http://schemas.microsoft.com/office/drawing/2014/main" id="{00000000-0008-0000-0200-000005000000}"/>
            </a:ext>
          </a:extLst>
        </xdr:cNvPr>
        <xdr:cNvSpPr/>
      </xdr:nvSpPr>
      <xdr:spPr>
        <a:xfrm>
          <a:off x="4846320" y="381000"/>
          <a:ext cx="645795" cy="31432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1</xdr:row>
      <xdr:rowOff>0</xdr:rowOff>
    </xdr:from>
    <xdr:to>
      <xdr:col>10</xdr:col>
      <xdr:colOff>9525</xdr:colOff>
      <xdr:row>1</xdr:row>
      <xdr:rowOff>323850</xdr:rowOff>
    </xdr:to>
    <xdr:sp macro="" textlink="">
      <xdr:nvSpPr>
        <xdr:cNvPr id="3" name="Rounded Rectangle 2">
          <a:hlinkClick xmlns:r="http://schemas.openxmlformats.org/officeDocument/2006/relationships" r:id="rId1"/>
          <a:extLst>
            <a:ext uri="{FF2B5EF4-FFF2-40B4-BE49-F238E27FC236}">
              <a16:creationId xmlns:a16="http://schemas.microsoft.com/office/drawing/2014/main" id="{00000000-0008-0000-0300-000003000000}"/>
            </a:ext>
          </a:extLst>
        </xdr:cNvPr>
        <xdr:cNvSpPr/>
      </xdr:nvSpPr>
      <xdr:spPr>
        <a:xfrm>
          <a:off x="5981700" y="251460"/>
          <a:ext cx="634365" cy="32385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twoCellAnchor>
    <xdr:from>
      <xdr:col>8</xdr:col>
      <xdr:colOff>110490</xdr:colOff>
      <xdr:row>1</xdr:row>
      <xdr:rowOff>388620</xdr:rowOff>
    </xdr:from>
    <xdr:to>
      <xdr:col>15</xdr:col>
      <xdr:colOff>415290</xdr:colOff>
      <xdr:row>10</xdr:row>
      <xdr:rowOff>60960</xdr:rowOff>
    </xdr:to>
    <xdr:graphicFrame macro="">
      <xdr:nvGraphicFramePr>
        <xdr:cNvPr id="7" name="Chart 6">
          <a:extLst>
            <a:ext uri="{FF2B5EF4-FFF2-40B4-BE49-F238E27FC236}">
              <a16:creationId xmlns:a16="http://schemas.microsoft.com/office/drawing/2014/main" id="{00000000-0008-0000-03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60960</xdr:colOff>
      <xdr:row>11</xdr:row>
      <xdr:rowOff>15240</xdr:rowOff>
    </xdr:from>
    <xdr:to>
      <xdr:col>7</xdr:col>
      <xdr:colOff>38100</xdr:colOff>
      <xdr:row>12</xdr:row>
      <xdr:rowOff>0</xdr:rowOff>
    </xdr:to>
    <xdr:sp macro="" textlink="">
      <xdr:nvSpPr>
        <xdr:cNvPr id="2" name="Notched Right Arrow 1">
          <a:hlinkClick xmlns:r="http://schemas.openxmlformats.org/officeDocument/2006/relationships" r:id="rId3"/>
          <a:extLst>
            <a:ext uri="{FF2B5EF4-FFF2-40B4-BE49-F238E27FC236}">
              <a16:creationId xmlns:a16="http://schemas.microsoft.com/office/drawing/2014/main" id="{00000000-0008-0000-0300-000002000000}"/>
            </a:ext>
          </a:extLst>
        </xdr:cNvPr>
        <xdr:cNvSpPr/>
      </xdr:nvSpPr>
      <xdr:spPr>
        <a:xfrm>
          <a:off x="4792980" y="3528060"/>
          <a:ext cx="327660" cy="17526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100488</xdr:colOff>
      <xdr:row>1</xdr:row>
      <xdr:rowOff>0</xdr:rowOff>
    </xdr:from>
    <xdr:to>
      <xdr:col>11</xdr:col>
      <xdr:colOff>136683</xdr:colOff>
      <xdr:row>2</xdr:row>
      <xdr:rowOff>139065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400-000002000000}"/>
            </a:ext>
          </a:extLst>
        </xdr:cNvPr>
        <xdr:cNvSpPr/>
      </xdr:nvSpPr>
      <xdr:spPr>
        <a:xfrm>
          <a:off x="10936128" y="205740"/>
          <a:ext cx="645795" cy="32194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twoCellAnchor>
    <xdr:from>
      <xdr:col>3</xdr:col>
      <xdr:colOff>114300</xdr:colOff>
      <xdr:row>10</xdr:row>
      <xdr:rowOff>152400</xdr:rowOff>
    </xdr:from>
    <xdr:to>
      <xdr:col>4</xdr:col>
      <xdr:colOff>0</xdr:colOff>
      <xdr:row>11</xdr:row>
      <xdr:rowOff>167640</xdr:rowOff>
    </xdr:to>
    <xdr:sp macro="" textlink="">
      <xdr:nvSpPr>
        <xdr:cNvPr id="3" name="Notched Right Arrow 2">
          <a:hlinkClick xmlns:r="http://schemas.openxmlformats.org/officeDocument/2006/relationships" r:id="rId2"/>
          <a:extLst>
            <a:ext uri="{FF2B5EF4-FFF2-40B4-BE49-F238E27FC236}">
              <a16:creationId xmlns:a16="http://schemas.microsoft.com/office/drawing/2014/main" id="{00000000-0008-0000-0400-000003000000}"/>
            </a:ext>
          </a:extLst>
        </xdr:cNvPr>
        <xdr:cNvSpPr/>
      </xdr:nvSpPr>
      <xdr:spPr>
        <a:xfrm>
          <a:off x="3253740" y="3413760"/>
          <a:ext cx="495300" cy="19812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31115</xdr:colOff>
      <xdr:row>0</xdr:row>
      <xdr:rowOff>61807</xdr:rowOff>
    </xdr:from>
    <xdr:to>
      <xdr:col>16</xdr:col>
      <xdr:colOff>33366</xdr:colOff>
      <xdr:row>24</xdr:row>
      <xdr:rowOff>179052</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8632190" y="61807"/>
          <a:ext cx="3993226" cy="4641620"/>
        </a:xfrm>
        <a:prstGeom prst="rect">
          <a:avLst/>
        </a:prstGeom>
      </xdr:spPr>
    </xdr:pic>
    <xdr:clientData/>
  </xdr:twoCellAnchor>
  <xdr:oneCellAnchor>
    <xdr:from>
      <xdr:col>3</xdr:col>
      <xdr:colOff>22860</xdr:colOff>
      <xdr:row>2</xdr:row>
      <xdr:rowOff>0</xdr:rowOff>
    </xdr:from>
    <xdr:ext cx="1089660" cy="609013"/>
    <xdr:sp macro="" textlink="">
      <xdr:nvSpPr>
        <xdr:cNvPr id="3" name="TextBox 2">
          <a:hlinkClick xmlns:r="http://schemas.openxmlformats.org/officeDocument/2006/relationships" r:id="rId2"/>
          <a:extLst>
            <a:ext uri="{FF2B5EF4-FFF2-40B4-BE49-F238E27FC236}">
              <a16:creationId xmlns:a16="http://schemas.microsoft.com/office/drawing/2014/main" id="{00000000-0008-0000-0500-000003000000}"/>
            </a:ext>
          </a:extLst>
        </xdr:cNvPr>
        <xdr:cNvSpPr txBox="1"/>
      </xdr:nvSpPr>
      <xdr:spPr>
        <a:xfrm>
          <a:off x="2354580" y="373380"/>
          <a:ext cx="1089660" cy="609013"/>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en-US" sz="1100"/>
            <a:t>Assess Risk - Intial risk scoring system</a:t>
          </a:r>
        </a:p>
      </xdr:txBody>
    </xdr:sp>
    <xdr:clientData/>
  </xdr:oneCellAnchor>
  <xdr:oneCellAnchor>
    <xdr:from>
      <xdr:col>1</xdr:col>
      <xdr:colOff>7620</xdr:colOff>
      <xdr:row>2</xdr:row>
      <xdr:rowOff>30480</xdr:rowOff>
    </xdr:from>
    <xdr:ext cx="1089660" cy="563880"/>
    <xdr:sp macro="" textlink="">
      <xdr:nvSpPr>
        <xdr:cNvPr id="4" name="TextBox 3">
          <a:hlinkClick xmlns:r="http://schemas.openxmlformats.org/officeDocument/2006/relationships" r:id="rId3"/>
          <a:extLst>
            <a:ext uri="{FF2B5EF4-FFF2-40B4-BE49-F238E27FC236}">
              <a16:creationId xmlns:a16="http://schemas.microsoft.com/office/drawing/2014/main" id="{00000000-0008-0000-0500-000004000000}"/>
            </a:ext>
          </a:extLst>
        </xdr:cNvPr>
        <xdr:cNvSpPr txBox="1"/>
      </xdr:nvSpPr>
      <xdr:spPr>
        <a:xfrm>
          <a:off x="617220" y="403860"/>
          <a:ext cx="1089660" cy="563880"/>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a:t>Identify Tasks and Hazards</a:t>
          </a:r>
        </a:p>
      </xdr:txBody>
    </xdr:sp>
    <xdr:clientData/>
  </xdr:oneCellAnchor>
  <xdr:oneCellAnchor>
    <xdr:from>
      <xdr:col>5</xdr:col>
      <xdr:colOff>30479</xdr:colOff>
      <xdr:row>2</xdr:row>
      <xdr:rowOff>7620</xdr:rowOff>
    </xdr:from>
    <xdr:ext cx="1391921" cy="618913"/>
    <xdr:sp macro="" textlink="">
      <xdr:nvSpPr>
        <xdr:cNvPr id="5" name="TextBox 4">
          <a:hlinkClick xmlns:r="http://schemas.openxmlformats.org/officeDocument/2006/relationships" r:id="rId4"/>
          <a:extLst>
            <a:ext uri="{FF2B5EF4-FFF2-40B4-BE49-F238E27FC236}">
              <a16:creationId xmlns:a16="http://schemas.microsoft.com/office/drawing/2014/main" id="{00000000-0008-0000-0500-000005000000}"/>
            </a:ext>
          </a:extLst>
        </xdr:cNvPr>
        <xdr:cNvSpPr txBox="1"/>
      </xdr:nvSpPr>
      <xdr:spPr>
        <a:xfrm>
          <a:off x="4458546" y="388620"/>
          <a:ext cx="1391921" cy="618913"/>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a:t>Reduce Risk - Hazard Control Hierarchy: </a:t>
          </a:r>
          <a:br>
            <a:rPr lang="en-US" sz="1100"/>
          </a:br>
          <a:r>
            <a:rPr lang="en-US" sz="1100"/>
            <a:t>PtD HoC</a:t>
          </a:r>
        </a:p>
      </xdr:txBody>
    </xdr:sp>
    <xdr:clientData/>
  </xdr:oneCellAnchor>
  <xdr:oneCellAnchor>
    <xdr:from>
      <xdr:col>7</xdr:col>
      <xdr:colOff>30480</xdr:colOff>
      <xdr:row>2</xdr:row>
      <xdr:rowOff>15240</xdr:rowOff>
    </xdr:from>
    <xdr:ext cx="1089660" cy="609013"/>
    <xdr:sp macro="" textlink="">
      <xdr:nvSpPr>
        <xdr:cNvPr id="6" name="TextBox 5">
          <a:hlinkClick xmlns:r="http://schemas.openxmlformats.org/officeDocument/2006/relationships" r:id="rId5"/>
          <a:extLst>
            <a:ext uri="{FF2B5EF4-FFF2-40B4-BE49-F238E27FC236}">
              <a16:creationId xmlns:a16="http://schemas.microsoft.com/office/drawing/2014/main" id="{00000000-0008-0000-0500-000006000000}"/>
            </a:ext>
          </a:extLst>
        </xdr:cNvPr>
        <xdr:cNvSpPr txBox="1"/>
      </xdr:nvSpPr>
      <xdr:spPr>
        <a:xfrm>
          <a:off x="6073140" y="388620"/>
          <a:ext cx="1089660" cy="609013"/>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en-US" sz="1100"/>
            <a:t>Assess</a:t>
          </a:r>
          <a:r>
            <a:rPr lang="en-US" sz="1100" baseline="0"/>
            <a:t> Risk - Residual Risk Scoring System</a:t>
          </a:r>
          <a:endParaRPr lang="en-US" sz="1100"/>
        </a:p>
      </xdr:txBody>
    </xdr:sp>
    <xdr:clientData/>
  </xdr:oneCellAnchor>
  <xdr:twoCellAnchor>
    <xdr:from>
      <xdr:col>2</xdr:col>
      <xdr:colOff>15239</xdr:colOff>
      <xdr:row>3</xdr:row>
      <xdr:rowOff>45720</xdr:rowOff>
    </xdr:from>
    <xdr:to>
      <xdr:col>2</xdr:col>
      <xdr:colOff>838200</xdr:colOff>
      <xdr:row>5</xdr:row>
      <xdr:rowOff>106680</xdr:rowOff>
    </xdr:to>
    <xdr:sp macro="" textlink="">
      <xdr:nvSpPr>
        <xdr:cNvPr id="7" name="Down Arrow Callout 6">
          <a:extLst>
            <a:ext uri="{FF2B5EF4-FFF2-40B4-BE49-F238E27FC236}">
              <a16:creationId xmlns:a16="http://schemas.microsoft.com/office/drawing/2014/main" id="{00000000-0008-0000-0500-000007000000}"/>
            </a:ext>
          </a:extLst>
        </xdr:cNvPr>
        <xdr:cNvSpPr/>
      </xdr:nvSpPr>
      <xdr:spPr>
        <a:xfrm>
          <a:off x="1759372" y="612987"/>
          <a:ext cx="822961" cy="433493"/>
        </a:xfrm>
        <a:prstGeom prst="downArrowCallout">
          <a:avLst/>
        </a:prstGeom>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000" b="1"/>
            <a:t>ID Controls</a:t>
          </a:r>
        </a:p>
      </xdr:txBody>
    </xdr:sp>
    <xdr:clientData/>
  </xdr:twoCellAnchor>
  <xdr:twoCellAnchor>
    <xdr:from>
      <xdr:col>4</xdr:col>
      <xdr:colOff>52493</xdr:colOff>
      <xdr:row>3</xdr:row>
      <xdr:rowOff>0</xdr:rowOff>
    </xdr:from>
    <xdr:to>
      <xdr:col>4</xdr:col>
      <xdr:colOff>745067</xdr:colOff>
      <xdr:row>5</xdr:row>
      <xdr:rowOff>60960</xdr:rowOff>
    </xdr:to>
    <xdr:sp macro="" textlink="">
      <xdr:nvSpPr>
        <xdr:cNvPr id="8" name="Down Arrow Callout 7">
          <a:extLst>
            <a:ext uri="{FF2B5EF4-FFF2-40B4-BE49-F238E27FC236}">
              <a16:creationId xmlns:a16="http://schemas.microsoft.com/office/drawing/2014/main" id="{00000000-0008-0000-0500-000008000000}"/>
            </a:ext>
          </a:extLst>
        </xdr:cNvPr>
        <xdr:cNvSpPr/>
      </xdr:nvSpPr>
      <xdr:spPr>
        <a:xfrm>
          <a:off x="3701626" y="567267"/>
          <a:ext cx="692574" cy="433493"/>
        </a:xfrm>
        <a:prstGeom prst="downArrowCallout">
          <a:avLst/>
        </a:prstGeom>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38100</xdr:colOff>
      <xdr:row>3</xdr:row>
      <xdr:rowOff>0</xdr:rowOff>
    </xdr:from>
    <xdr:to>
      <xdr:col>6</xdr:col>
      <xdr:colOff>702734</xdr:colOff>
      <xdr:row>5</xdr:row>
      <xdr:rowOff>60960</xdr:rowOff>
    </xdr:to>
    <xdr:sp macro="" textlink="">
      <xdr:nvSpPr>
        <xdr:cNvPr id="9" name="Down Arrow Callout 8">
          <a:extLst>
            <a:ext uri="{FF2B5EF4-FFF2-40B4-BE49-F238E27FC236}">
              <a16:creationId xmlns:a16="http://schemas.microsoft.com/office/drawing/2014/main" id="{00000000-0008-0000-0500-000009000000}"/>
            </a:ext>
          </a:extLst>
        </xdr:cNvPr>
        <xdr:cNvSpPr/>
      </xdr:nvSpPr>
      <xdr:spPr>
        <a:xfrm>
          <a:off x="5947833" y="567267"/>
          <a:ext cx="664634" cy="433493"/>
        </a:xfrm>
        <a:prstGeom prst="downArrowCallout">
          <a:avLst/>
        </a:prstGeom>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0</xdr:colOff>
      <xdr:row>2</xdr:row>
      <xdr:rowOff>169333</xdr:rowOff>
    </xdr:from>
    <xdr:to>
      <xdr:col>8</xdr:col>
      <xdr:colOff>556260</xdr:colOff>
      <xdr:row>5</xdr:row>
      <xdr:rowOff>44026</xdr:rowOff>
    </xdr:to>
    <xdr:sp macro="" textlink="">
      <xdr:nvSpPr>
        <xdr:cNvPr id="10" name="Down Arrow Callout 9">
          <a:extLst>
            <a:ext uri="{FF2B5EF4-FFF2-40B4-BE49-F238E27FC236}">
              <a16:creationId xmlns:a16="http://schemas.microsoft.com/office/drawing/2014/main" id="{00000000-0008-0000-0500-00000A000000}"/>
            </a:ext>
          </a:extLst>
        </xdr:cNvPr>
        <xdr:cNvSpPr/>
      </xdr:nvSpPr>
      <xdr:spPr>
        <a:xfrm>
          <a:off x="7857067" y="550333"/>
          <a:ext cx="556260" cy="433493"/>
        </a:xfrm>
        <a:prstGeom prst="downArrowCallout">
          <a:avLst/>
        </a:prstGeom>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254000</xdr:colOff>
      <xdr:row>5</xdr:row>
      <xdr:rowOff>84668</xdr:rowOff>
    </xdr:from>
    <xdr:to>
      <xdr:col>3</xdr:col>
      <xdr:colOff>810260</xdr:colOff>
      <xdr:row>7</xdr:row>
      <xdr:rowOff>25401</xdr:rowOff>
    </xdr:to>
    <xdr:sp macro="" textlink="">
      <xdr:nvSpPr>
        <xdr:cNvPr id="13" name="Down Arrow Callout 12">
          <a:extLst>
            <a:ext uri="{FF2B5EF4-FFF2-40B4-BE49-F238E27FC236}">
              <a16:creationId xmlns:a16="http://schemas.microsoft.com/office/drawing/2014/main" id="{00000000-0008-0000-0500-00000D000000}"/>
            </a:ext>
          </a:extLst>
        </xdr:cNvPr>
        <xdr:cNvSpPr/>
      </xdr:nvSpPr>
      <xdr:spPr>
        <a:xfrm>
          <a:off x="2760133" y="1024468"/>
          <a:ext cx="556260" cy="313266"/>
        </a:xfrm>
        <a:prstGeom prst="downArrowCallout">
          <a:avLst/>
        </a:prstGeom>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11</xdr:col>
      <xdr:colOff>254001</xdr:colOff>
      <xdr:row>7</xdr:row>
      <xdr:rowOff>93130</xdr:rowOff>
    </xdr:from>
    <xdr:to>
      <xdr:col>11</xdr:col>
      <xdr:colOff>457201</xdr:colOff>
      <xdr:row>8</xdr:row>
      <xdr:rowOff>152397</xdr:rowOff>
    </xdr:to>
    <xdr:sp macro="" textlink="">
      <xdr:nvSpPr>
        <xdr:cNvPr id="14" name="4-Point Star 13">
          <a:extLst>
            <a:ext uri="{FF2B5EF4-FFF2-40B4-BE49-F238E27FC236}">
              <a16:creationId xmlns:a16="http://schemas.microsoft.com/office/drawing/2014/main" id="{00000000-0008-0000-0500-00000E000000}"/>
            </a:ext>
          </a:extLst>
        </xdr:cNvPr>
        <xdr:cNvSpPr/>
      </xdr:nvSpPr>
      <xdr:spPr>
        <a:xfrm>
          <a:off x="10066868" y="1566330"/>
          <a:ext cx="203200" cy="245534"/>
        </a:xfrm>
        <a:prstGeom prst="star4">
          <a:avLst/>
        </a:prstGeom>
        <a:solidFill>
          <a:srgbClr val="C0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11</xdr:col>
      <xdr:colOff>279401</xdr:colOff>
      <xdr:row>9</xdr:row>
      <xdr:rowOff>177798</xdr:rowOff>
    </xdr:from>
    <xdr:to>
      <xdr:col>11</xdr:col>
      <xdr:colOff>482601</xdr:colOff>
      <xdr:row>11</xdr:row>
      <xdr:rowOff>50798</xdr:rowOff>
    </xdr:to>
    <xdr:sp macro="" textlink="">
      <xdr:nvSpPr>
        <xdr:cNvPr id="15" name="4-Point Star 14">
          <a:extLst>
            <a:ext uri="{FF2B5EF4-FFF2-40B4-BE49-F238E27FC236}">
              <a16:creationId xmlns:a16="http://schemas.microsoft.com/office/drawing/2014/main" id="{00000000-0008-0000-0500-00000F000000}"/>
            </a:ext>
          </a:extLst>
        </xdr:cNvPr>
        <xdr:cNvSpPr/>
      </xdr:nvSpPr>
      <xdr:spPr>
        <a:xfrm>
          <a:off x="10092268" y="2023531"/>
          <a:ext cx="203200" cy="245534"/>
        </a:xfrm>
        <a:prstGeom prst="star4">
          <a:avLst/>
        </a:prstGeom>
        <a:solidFill>
          <a:srgbClr val="C0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11</xdr:col>
      <xdr:colOff>270934</xdr:colOff>
      <xdr:row>12</xdr:row>
      <xdr:rowOff>50797</xdr:rowOff>
    </xdr:from>
    <xdr:to>
      <xdr:col>11</xdr:col>
      <xdr:colOff>474134</xdr:colOff>
      <xdr:row>13</xdr:row>
      <xdr:rowOff>110065</xdr:rowOff>
    </xdr:to>
    <xdr:sp macro="" textlink="">
      <xdr:nvSpPr>
        <xdr:cNvPr id="16" name="4-Point Star 15">
          <a:extLst>
            <a:ext uri="{FF2B5EF4-FFF2-40B4-BE49-F238E27FC236}">
              <a16:creationId xmlns:a16="http://schemas.microsoft.com/office/drawing/2014/main" id="{00000000-0008-0000-0500-000010000000}"/>
            </a:ext>
          </a:extLst>
        </xdr:cNvPr>
        <xdr:cNvSpPr/>
      </xdr:nvSpPr>
      <xdr:spPr>
        <a:xfrm>
          <a:off x="10083801" y="2455330"/>
          <a:ext cx="203200" cy="245535"/>
        </a:xfrm>
        <a:prstGeom prst="star4">
          <a:avLst/>
        </a:prstGeom>
        <a:solidFill>
          <a:srgbClr val="C0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11</xdr:col>
      <xdr:colOff>279402</xdr:colOff>
      <xdr:row>14</xdr:row>
      <xdr:rowOff>169330</xdr:rowOff>
    </xdr:from>
    <xdr:to>
      <xdr:col>11</xdr:col>
      <xdr:colOff>482602</xdr:colOff>
      <xdr:row>16</xdr:row>
      <xdr:rowOff>42333</xdr:rowOff>
    </xdr:to>
    <xdr:sp macro="" textlink="">
      <xdr:nvSpPr>
        <xdr:cNvPr id="17" name="4-Point Star 16">
          <a:extLst>
            <a:ext uri="{FF2B5EF4-FFF2-40B4-BE49-F238E27FC236}">
              <a16:creationId xmlns:a16="http://schemas.microsoft.com/office/drawing/2014/main" id="{00000000-0008-0000-0500-000011000000}"/>
            </a:ext>
          </a:extLst>
        </xdr:cNvPr>
        <xdr:cNvSpPr/>
      </xdr:nvSpPr>
      <xdr:spPr>
        <a:xfrm>
          <a:off x="10092269" y="2946397"/>
          <a:ext cx="203200" cy="245536"/>
        </a:xfrm>
        <a:prstGeom prst="star4">
          <a:avLst/>
        </a:prstGeom>
        <a:solidFill>
          <a:srgbClr val="C0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186265</xdr:colOff>
      <xdr:row>1</xdr:row>
      <xdr:rowOff>16930</xdr:rowOff>
    </xdr:from>
    <xdr:to>
      <xdr:col>5</xdr:col>
      <xdr:colOff>1303865</xdr:colOff>
      <xdr:row>2</xdr:row>
      <xdr:rowOff>33863</xdr:rowOff>
    </xdr:to>
    <xdr:sp macro="" textlink="">
      <xdr:nvSpPr>
        <xdr:cNvPr id="18" name="Down Arrow Callout 17">
          <a:extLst>
            <a:ext uri="{FF2B5EF4-FFF2-40B4-BE49-F238E27FC236}">
              <a16:creationId xmlns:a16="http://schemas.microsoft.com/office/drawing/2014/main" id="{00000000-0008-0000-0500-000012000000}"/>
            </a:ext>
          </a:extLst>
        </xdr:cNvPr>
        <xdr:cNvSpPr/>
      </xdr:nvSpPr>
      <xdr:spPr>
        <a:xfrm>
          <a:off x="4741332" y="211663"/>
          <a:ext cx="1117600" cy="364067"/>
        </a:xfrm>
        <a:prstGeom prst="downArrowCallout">
          <a:avLst/>
        </a:prstGeom>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000" b="1" baseline="0"/>
            <a:t>ID New Controls</a:t>
          </a:r>
        </a:p>
      </xdr:txBody>
    </xdr:sp>
    <xdr:clientData/>
  </xdr:twoCellAnchor>
  <xdr:twoCellAnchor>
    <xdr:from>
      <xdr:col>5</xdr:col>
      <xdr:colOff>601133</xdr:colOff>
      <xdr:row>5</xdr:row>
      <xdr:rowOff>93134</xdr:rowOff>
    </xdr:from>
    <xdr:to>
      <xdr:col>5</xdr:col>
      <xdr:colOff>872066</xdr:colOff>
      <xdr:row>7</xdr:row>
      <xdr:rowOff>1</xdr:rowOff>
    </xdr:to>
    <xdr:sp macro="" textlink="">
      <xdr:nvSpPr>
        <xdr:cNvPr id="19" name="Down Arrow 18">
          <a:extLst>
            <a:ext uri="{FF2B5EF4-FFF2-40B4-BE49-F238E27FC236}">
              <a16:creationId xmlns:a16="http://schemas.microsoft.com/office/drawing/2014/main" id="{00000000-0008-0000-0500-000013000000}"/>
            </a:ext>
          </a:extLst>
        </xdr:cNvPr>
        <xdr:cNvSpPr/>
      </xdr:nvSpPr>
      <xdr:spPr>
        <a:xfrm>
          <a:off x="5156200" y="1193801"/>
          <a:ext cx="270933" cy="279400"/>
        </a:xfrm>
        <a:prstGeom prst="downArrow">
          <a:avLst/>
        </a:prstGeom>
        <a:solidFill>
          <a:srgbClr val="00B050"/>
        </a:solidFill>
        <a:scene3d>
          <a:camera prst="orthographicFront"/>
          <a:lightRig rig="threePt" dir="t"/>
        </a:scene3d>
        <a:sp3d>
          <a:bevelT prst="angle"/>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493185</xdr:colOff>
      <xdr:row>13</xdr:row>
      <xdr:rowOff>141814</xdr:rowOff>
    </xdr:from>
    <xdr:to>
      <xdr:col>16</xdr:col>
      <xdr:colOff>103719</xdr:colOff>
      <xdr:row>15</xdr:row>
      <xdr:rowOff>14817</xdr:rowOff>
    </xdr:to>
    <xdr:sp macro="" textlink="">
      <xdr:nvSpPr>
        <xdr:cNvPr id="20" name="4-Point Star 16">
          <a:extLst>
            <a:ext uri="{FF2B5EF4-FFF2-40B4-BE49-F238E27FC236}">
              <a16:creationId xmlns:a16="http://schemas.microsoft.com/office/drawing/2014/main" id="{56D5ED07-77F5-44D2-8744-D0865F116FEB}"/>
            </a:ext>
          </a:extLst>
        </xdr:cNvPr>
        <xdr:cNvSpPr/>
      </xdr:nvSpPr>
      <xdr:spPr>
        <a:xfrm>
          <a:off x="12134852" y="2777064"/>
          <a:ext cx="203200" cy="254003"/>
        </a:xfrm>
        <a:prstGeom prst="star4">
          <a:avLst/>
        </a:prstGeom>
        <a:solidFill>
          <a:srgbClr val="C0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179917</xdr:colOff>
      <xdr:row>2</xdr:row>
      <xdr:rowOff>30237</xdr:rowOff>
    </xdr:from>
    <xdr:to>
      <xdr:col>12</xdr:col>
      <xdr:colOff>5148</xdr:colOff>
      <xdr:row>3</xdr:row>
      <xdr:rowOff>163860</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600-000002000000}"/>
            </a:ext>
          </a:extLst>
        </xdr:cNvPr>
        <xdr:cNvSpPr/>
      </xdr:nvSpPr>
      <xdr:spPr>
        <a:xfrm>
          <a:off x="9144000" y="442987"/>
          <a:ext cx="1116398" cy="324123"/>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twoCellAnchor>
    <xdr:from>
      <xdr:col>4</xdr:col>
      <xdr:colOff>114300</xdr:colOff>
      <xdr:row>11</xdr:row>
      <xdr:rowOff>31750</xdr:rowOff>
    </xdr:from>
    <xdr:to>
      <xdr:col>5</xdr:col>
      <xdr:colOff>306916</xdr:colOff>
      <xdr:row>12</xdr:row>
      <xdr:rowOff>167640</xdr:rowOff>
    </xdr:to>
    <xdr:sp macro="" textlink="">
      <xdr:nvSpPr>
        <xdr:cNvPr id="3" name="Notched Right Arrow 2">
          <a:hlinkClick xmlns:r="http://schemas.openxmlformats.org/officeDocument/2006/relationships" r:id="rId2"/>
          <a:extLst>
            <a:ext uri="{FF2B5EF4-FFF2-40B4-BE49-F238E27FC236}">
              <a16:creationId xmlns:a16="http://schemas.microsoft.com/office/drawing/2014/main" id="{00000000-0008-0000-0600-000003000000}"/>
            </a:ext>
          </a:extLst>
        </xdr:cNvPr>
        <xdr:cNvSpPr/>
      </xdr:nvSpPr>
      <xdr:spPr>
        <a:xfrm>
          <a:off x="3268133" y="2931583"/>
          <a:ext cx="774700" cy="326390"/>
        </a:xfrm>
        <a:prstGeom prst="notchedRightArrow">
          <a:avLst/>
        </a:prstGeom>
        <a:scene3d>
          <a:camera prst="orthographicFront"/>
          <a:lightRig rig="threePt" dir="t"/>
        </a:scene3d>
        <a:sp3d>
          <a:bevelT prst="angle"/>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9</xdr:col>
      <xdr:colOff>67733</xdr:colOff>
      <xdr:row>7</xdr:row>
      <xdr:rowOff>440267</xdr:rowOff>
    </xdr:from>
    <xdr:to>
      <xdr:col>11</xdr:col>
      <xdr:colOff>653889</xdr:colOff>
      <xdr:row>22</xdr:row>
      <xdr:rowOff>73015</xdr:rowOff>
    </xdr:to>
    <xdr:pic>
      <xdr:nvPicPr>
        <xdr:cNvPr id="4" name="Picture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a:stretch>
          <a:fillRect/>
        </a:stretch>
      </xdr:blipFill>
      <xdr:spPr>
        <a:xfrm>
          <a:off x="6874933" y="2700867"/>
          <a:ext cx="3033023" cy="231668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8</xdr:col>
      <xdr:colOff>464924</xdr:colOff>
      <xdr:row>3</xdr:row>
      <xdr:rowOff>60960</xdr:rowOff>
    </xdr:from>
    <xdr:to>
      <xdr:col>10</xdr:col>
      <xdr:colOff>582199</xdr:colOff>
      <xdr:row>4</xdr:row>
      <xdr:rowOff>194310</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700-000002000000}"/>
            </a:ext>
          </a:extLst>
        </xdr:cNvPr>
        <xdr:cNvSpPr/>
      </xdr:nvSpPr>
      <xdr:spPr>
        <a:xfrm>
          <a:off x="6124272" y="788713"/>
          <a:ext cx="1315927" cy="313148"/>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 PHA Form</a:t>
          </a:r>
        </a:p>
      </xdr:txBody>
    </xdr:sp>
    <xdr:clientData/>
  </xdr:twoCellAnchor>
  <xdr:twoCellAnchor>
    <xdr:from>
      <xdr:col>2</xdr:col>
      <xdr:colOff>114300</xdr:colOff>
      <xdr:row>17</xdr:row>
      <xdr:rowOff>107024</xdr:rowOff>
    </xdr:from>
    <xdr:to>
      <xdr:col>3</xdr:col>
      <xdr:colOff>64214</xdr:colOff>
      <xdr:row>18</xdr:row>
      <xdr:rowOff>167641</xdr:rowOff>
    </xdr:to>
    <xdr:sp macro="" textlink="">
      <xdr:nvSpPr>
        <xdr:cNvPr id="3" name="Notched Right Arrow 2">
          <a:hlinkClick xmlns:r="http://schemas.openxmlformats.org/officeDocument/2006/relationships" r:id="rId2"/>
          <a:extLst>
            <a:ext uri="{FF2B5EF4-FFF2-40B4-BE49-F238E27FC236}">
              <a16:creationId xmlns:a16="http://schemas.microsoft.com/office/drawing/2014/main" id="{00000000-0008-0000-0700-000003000000}"/>
            </a:ext>
          </a:extLst>
        </xdr:cNvPr>
        <xdr:cNvSpPr/>
      </xdr:nvSpPr>
      <xdr:spPr>
        <a:xfrm>
          <a:off x="2094216" y="4013344"/>
          <a:ext cx="527835" cy="253258"/>
        </a:xfrm>
        <a:prstGeom prst="notchedRightArrow">
          <a:avLst/>
        </a:prstGeom>
        <a:scene3d>
          <a:camera prst="orthographicFront"/>
          <a:lightRig rig="threePt" dir="t"/>
        </a:scene3d>
        <a:sp3d>
          <a:bevelT prst="angle"/>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237562</xdr:colOff>
      <xdr:row>21</xdr:row>
      <xdr:rowOff>232767</xdr:rowOff>
    </xdr:from>
    <xdr:to>
      <xdr:col>12</xdr:col>
      <xdr:colOff>522270</xdr:colOff>
      <xdr:row>23</xdr:row>
      <xdr:rowOff>22429</xdr:rowOff>
    </xdr:to>
    <xdr:sp macro="" textlink="">
      <xdr:nvSpPr>
        <xdr:cNvPr id="5" name="Rounded Rectangle 4">
          <a:hlinkClick xmlns:r="http://schemas.openxmlformats.org/officeDocument/2006/relationships" r:id="rId1"/>
          <a:extLst>
            <a:ext uri="{FF2B5EF4-FFF2-40B4-BE49-F238E27FC236}">
              <a16:creationId xmlns:a16="http://schemas.microsoft.com/office/drawing/2014/main" id="{00000000-0008-0000-0700-000005000000}"/>
            </a:ext>
          </a:extLst>
        </xdr:cNvPr>
        <xdr:cNvSpPr/>
      </xdr:nvSpPr>
      <xdr:spPr>
        <a:xfrm>
          <a:off x="7095562" y="4770520"/>
          <a:ext cx="1483360" cy="320493"/>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 PHA</a:t>
          </a:r>
          <a:r>
            <a:rPr lang="en-US" sz="1400" baseline="0">
              <a:latin typeface="Arial" pitchFamily="34" charset="0"/>
              <a:cs typeface="Arial" pitchFamily="34" charset="0"/>
            </a:rPr>
            <a:t> w/RF</a:t>
          </a:r>
          <a:endParaRPr lang="en-US" sz="1400">
            <a:latin typeface="Arial" pitchFamily="34" charset="0"/>
            <a:cs typeface="Arial" pitchFamily="34" charset="0"/>
          </a:endParaRPr>
        </a:p>
      </xdr:txBody>
    </xdr:sp>
    <xdr:clientData/>
  </xdr:twoCellAnchor>
  <xdr:twoCellAnchor editAs="oneCell">
    <xdr:from>
      <xdr:col>9</xdr:col>
      <xdr:colOff>248292</xdr:colOff>
      <xdr:row>9</xdr:row>
      <xdr:rowOff>8565</xdr:rowOff>
    </xdr:from>
    <xdr:to>
      <xdr:col>10</xdr:col>
      <xdr:colOff>349559</xdr:colOff>
      <xdr:row>12</xdr:row>
      <xdr:rowOff>240721</xdr:rowOff>
    </xdr:to>
    <xdr:sp macro="" textlink="">
      <xdr:nvSpPr>
        <xdr:cNvPr id="6" name="Chevron 5">
          <a:hlinkClick xmlns:r="http://schemas.openxmlformats.org/officeDocument/2006/relationships" r:id="rId3"/>
          <a:extLst>
            <a:ext uri="{FF2B5EF4-FFF2-40B4-BE49-F238E27FC236}">
              <a16:creationId xmlns:a16="http://schemas.microsoft.com/office/drawing/2014/main" id="{00000000-0008-0000-0700-000006000000}"/>
            </a:ext>
          </a:extLst>
        </xdr:cNvPr>
        <xdr:cNvSpPr/>
      </xdr:nvSpPr>
      <xdr:spPr>
        <a:xfrm rot="5400000">
          <a:off x="6368746" y="2004695"/>
          <a:ext cx="977033" cy="700593"/>
        </a:xfrm>
        <a:prstGeom prst="chevron">
          <a:avLst>
            <a:gd name="adj" fmla="val 24033"/>
          </a:avLst>
        </a:prstGeom>
        <a:solidFill>
          <a:schemeClr val="accent2">
            <a:lumMod val="40000"/>
            <a:lumOff val="60000"/>
          </a:schemeClr>
        </a:solidFill>
        <a:ln>
          <a:no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270" lIns="0" tIns="0" rIns="0" bIns="0" rtlCol="0" anchor="ctr" anchorCtr="0"/>
        <a:lstStyle/>
        <a:p>
          <a:pPr algn="ctr"/>
          <a:r>
            <a:rPr lang="en-US" sz="1100" b="1">
              <a:solidFill>
                <a:schemeClr val="tx1">
                  <a:lumMod val="75000"/>
                  <a:lumOff val="25000"/>
                </a:schemeClr>
              </a:solidFill>
              <a:latin typeface="Segoe UI" panose="020B0502040204020203" pitchFamily="34" charset="0"/>
              <a:ea typeface="Segoe UI" panose="020B0502040204020203" pitchFamily="34" charset="0"/>
              <a:cs typeface="Segoe UI" panose="020B0502040204020203" pitchFamily="34" charset="0"/>
            </a:rPr>
            <a:t>Example:</a:t>
          </a:r>
          <a:br>
            <a:rPr lang="en-US" sz="1100" b="1">
              <a:solidFill>
                <a:schemeClr val="tx1">
                  <a:lumMod val="75000"/>
                  <a:lumOff val="25000"/>
                </a:schemeClr>
              </a:solidFill>
              <a:latin typeface="Segoe UI" panose="020B0502040204020203" pitchFamily="34" charset="0"/>
              <a:ea typeface="Segoe UI" panose="020B0502040204020203" pitchFamily="34" charset="0"/>
              <a:cs typeface="Segoe UI" panose="020B0502040204020203" pitchFamily="34" charset="0"/>
            </a:rPr>
          </a:br>
          <a:r>
            <a:rPr lang="en-US" sz="1100" b="1">
              <a:solidFill>
                <a:schemeClr val="tx1">
                  <a:lumMod val="75000"/>
                  <a:lumOff val="25000"/>
                </a:schemeClr>
              </a:solidFill>
              <a:latin typeface="Segoe UI" panose="020B0502040204020203" pitchFamily="34" charset="0"/>
              <a:ea typeface="Segoe UI" panose="020B0502040204020203" pitchFamily="34" charset="0"/>
              <a:cs typeface="Segoe UI" panose="020B0502040204020203" pitchFamily="34" charset="0"/>
            </a:rPr>
            <a:t>Numerical Values</a:t>
          </a:r>
        </a:p>
      </xdr:txBody>
    </xdr:sp>
    <xdr:clientData/>
  </xdr:twoCellAnchor>
  <xdr:twoCellAnchor editAs="oneCell">
    <xdr:from>
      <xdr:col>11</xdr:col>
      <xdr:colOff>325348</xdr:colOff>
      <xdr:row>31</xdr:row>
      <xdr:rowOff>291102</xdr:rowOff>
    </xdr:from>
    <xdr:to>
      <xdr:col>12</xdr:col>
      <xdr:colOff>423134</xdr:colOff>
      <xdr:row>34</xdr:row>
      <xdr:rowOff>219433</xdr:rowOff>
    </xdr:to>
    <xdr:sp macro="" textlink="">
      <xdr:nvSpPr>
        <xdr:cNvPr id="8" name="Chevron 7">
          <a:hlinkClick xmlns:r="http://schemas.openxmlformats.org/officeDocument/2006/relationships" r:id="rId4"/>
          <a:extLst>
            <a:ext uri="{FF2B5EF4-FFF2-40B4-BE49-F238E27FC236}">
              <a16:creationId xmlns:a16="http://schemas.microsoft.com/office/drawing/2014/main" id="{00000000-0008-0000-0700-000008000000}"/>
            </a:ext>
          </a:extLst>
        </xdr:cNvPr>
        <xdr:cNvSpPr/>
      </xdr:nvSpPr>
      <xdr:spPr>
        <a:xfrm rot="16200000">
          <a:off x="7704727" y="8143161"/>
          <a:ext cx="853006" cy="697112"/>
        </a:xfrm>
        <a:prstGeom prst="chevron">
          <a:avLst>
            <a:gd name="adj" fmla="val 24033"/>
          </a:avLst>
        </a:prstGeom>
        <a:solidFill>
          <a:schemeClr val="accent2">
            <a:lumMod val="40000"/>
            <a:lumOff val="60000"/>
          </a:schemeClr>
        </a:solidFill>
        <a:ln>
          <a:no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lIns="0" tIns="0" rIns="0" bIns="0" rtlCol="0" anchor="ctr" anchorCtr="0"/>
        <a:lstStyle/>
        <a:p>
          <a:pPr algn="ctr"/>
          <a:r>
            <a:rPr lang="en-US" sz="1000" b="1">
              <a:solidFill>
                <a:schemeClr val="tx1">
                  <a:lumMod val="75000"/>
                  <a:lumOff val="25000"/>
                </a:schemeClr>
              </a:solidFill>
              <a:latin typeface="Segoe UI" panose="020B0502040204020203" pitchFamily="34" charset="0"/>
              <a:ea typeface="Segoe UI" panose="020B0502040204020203" pitchFamily="34" charset="0"/>
              <a:cs typeface="Segoe UI" panose="020B0502040204020203" pitchFamily="34" charset="0"/>
            </a:rPr>
            <a:t>Back to top</a:t>
          </a:r>
        </a:p>
      </xdr:txBody>
    </xdr:sp>
    <xdr:clientData/>
  </xdr:twoCellAnchor>
  <xdr:twoCellAnchor>
    <xdr:from>
      <xdr:col>8</xdr:col>
      <xdr:colOff>556516</xdr:colOff>
      <xdr:row>5</xdr:row>
      <xdr:rowOff>160533</xdr:rowOff>
    </xdr:from>
    <xdr:to>
      <xdr:col>10</xdr:col>
      <xdr:colOff>517072</xdr:colOff>
      <xdr:row>7</xdr:row>
      <xdr:rowOff>77971</xdr:rowOff>
    </xdr:to>
    <xdr:sp macro="" textlink="">
      <xdr:nvSpPr>
        <xdr:cNvPr id="10" name="Rounded Rectangle 1">
          <a:hlinkClick xmlns:r="http://schemas.openxmlformats.org/officeDocument/2006/relationships" r:id="rId5"/>
          <a:extLst>
            <a:ext uri="{FF2B5EF4-FFF2-40B4-BE49-F238E27FC236}">
              <a16:creationId xmlns:a16="http://schemas.microsoft.com/office/drawing/2014/main" id="{4A61C857-6BBF-437F-90EF-1700D2C4EC4C}"/>
            </a:ext>
          </a:extLst>
        </xdr:cNvPr>
        <xdr:cNvSpPr/>
      </xdr:nvSpPr>
      <xdr:spPr>
        <a:xfrm>
          <a:off x="6036067" y="1273567"/>
          <a:ext cx="1116398" cy="324123"/>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114300</xdr:colOff>
      <xdr:row>17</xdr:row>
      <xdr:rowOff>152400</xdr:rowOff>
    </xdr:from>
    <xdr:to>
      <xdr:col>3</xdr:col>
      <xdr:colOff>0</xdr:colOff>
      <xdr:row>18</xdr:row>
      <xdr:rowOff>167640</xdr:rowOff>
    </xdr:to>
    <xdr:sp macro="" textlink="">
      <xdr:nvSpPr>
        <xdr:cNvPr id="5" name="Notched Right Arrow 4">
          <a:hlinkClick xmlns:r="http://schemas.openxmlformats.org/officeDocument/2006/relationships" r:id="rId1"/>
          <a:extLst>
            <a:ext uri="{FF2B5EF4-FFF2-40B4-BE49-F238E27FC236}">
              <a16:creationId xmlns:a16="http://schemas.microsoft.com/office/drawing/2014/main" id="{00000000-0008-0000-0800-000005000000}"/>
            </a:ext>
          </a:extLst>
        </xdr:cNvPr>
        <xdr:cNvSpPr/>
      </xdr:nvSpPr>
      <xdr:spPr>
        <a:xfrm>
          <a:off x="2103120" y="3749040"/>
          <a:ext cx="495300" cy="198120"/>
        </a:xfrm>
        <a:prstGeom prst="notchedRightArrow">
          <a:avLst/>
        </a:prstGeom>
        <a:scene3d>
          <a:camera prst="orthographicFront"/>
          <a:lightRig rig="threePt" dir="t"/>
        </a:scene3d>
        <a:sp3d>
          <a:bevelT prst="angle"/>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69134</xdr:colOff>
      <xdr:row>19</xdr:row>
      <xdr:rowOff>162133</xdr:rowOff>
    </xdr:from>
    <xdr:to>
      <xdr:col>3</xdr:col>
      <xdr:colOff>523091</xdr:colOff>
      <xdr:row>21</xdr:row>
      <xdr:rowOff>56749</xdr:rowOff>
    </xdr:to>
    <xdr:sp macro="" textlink="">
      <xdr:nvSpPr>
        <xdr:cNvPr id="2" name="Left Arrow 1">
          <a:hlinkClick xmlns:r="http://schemas.openxmlformats.org/officeDocument/2006/relationships" r:id="rId2"/>
          <a:extLst>
            <a:ext uri="{FF2B5EF4-FFF2-40B4-BE49-F238E27FC236}">
              <a16:creationId xmlns:a16="http://schemas.microsoft.com/office/drawing/2014/main" id="{00000000-0008-0000-0800-000002000000}"/>
            </a:ext>
          </a:extLst>
        </xdr:cNvPr>
        <xdr:cNvSpPr/>
      </xdr:nvSpPr>
      <xdr:spPr>
        <a:xfrm>
          <a:off x="2631359" y="4438858"/>
          <a:ext cx="453957" cy="256566"/>
        </a:xfrm>
        <a:prstGeom prst="leftArrow">
          <a:avLst/>
        </a:prstGeom>
        <a:scene3d>
          <a:camera prst="orthographicFront"/>
          <a:lightRig rig="threePt" dir="t"/>
        </a:scene3d>
        <a:sp3d>
          <a:bevelT prst="angle"/>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9</xdr:col>
      <xdr:colOff>323850</xdr:colOff>
      <xdr:row>9</xdr:row>
      <xdr:rowOff>123825</xdr:rowOff>
    </xdr:from>
    <xdr:to>
      <xdr:col>10</xdr:col>
      <xdr:colOff>386268</xdr:colOff>
      <xdr:row>13</xdr:row>
      <xdr:rowOff>253133</xdr:rowOff>
    </xdr:to>
    <xdr:sp macro="" textlink="">
      <xdr:nvSpPr>
        <xdr:cNvPr id="6" name="Chevron 5">
          <a:hlinkClick xmlns:r="http://schemas.openxmlformats.org/officeDocument/2006/relationships" r:id="rId3"/>
          <a:extLst>
            <a:ext uri="{FF2B5EF4-FFF2-40B4-BE49-F238E27FC236}">
              <a16:creationId xmlns:a16="http://schemas.microsoft.com/office/drawing/2014/main" id="{00000000-0008-0000-0800-000006000000}"/>
            </a:ext>
          </a:extLst>
        </xdr:cNvPr>
        <xdr:cNvSpPr/>
      </xdr:nvSpPr>
      <xdr:spPr>
        <a:xfrm rot="5400000">
          <a:off x="6691205" y="2205145"/>
          <a:ext cx="977033" cy="700593"/>
        </a:xfrm>
        <a:prstGeom prst="chevron">
          <a:avLst>
            <a:gd name="adj" fmla="val 24033"/>
          </a:avLst>
        </a:prstGeom>
        <a:solidFill>
          <a:schemeClr val="accent2">
            <a:lumMod val="40000"/>
            <a:lumOff val="60000"/>
          </a:schemeClr>
        </a:solidFill>
        <a:ln>
          <a:no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270" lIns="0" tIns="0" rIns="0" bIns="0" rtlCol="0" anchor="ctr" anchorCtr="0"/>
        <a:lstStyle/>
        <a:p>
          <a:pPr algn="ctr"/>
          <a:r>
            <a:rPr lang="en-US" sz="1100" b="1">
              <a:solidFill>
                <a:schemeClr val="tx1">
                  <a:lumMod val="75000"/>
                  <a:lumOff val="25000"/>
                </a:schemeClr>
              </a:solidFill>
              <a:latin typeface="Segoe UI" panose="020B0502040204020203" pitchFamily="34" charset="0"/>
              <a:ea typeface="Segoe UI" panose="020B0502040204020203" pitchFamily="34" charset="0"/>
              <a:cs typeface="Segoe UI" panose="020B0502040204020203" pitchFamily="34" charset="0"/>
            </a:rPr>
            <a:t>Example:</a:t>
          </a:r>
          <a:br>
            <a:rPr lang="en-US" sz="1100" b="1">
              <a:solidFill>
                <a:schemeClr val="tx1">
                  <a:lumMod val="75000"/>
                  <a:lumOff val="25000"/>
                </a:schemeClr>
              </a:solidFill>
              <a:latin typeface="Segoe UI" panose="020B0502040204020203" pitchFamily="34" charset="0"/>
              <a:ea typeface="Segoe UI" panose="020B0502040204020203" pitchFamily="34" charset="0"/>
              <a:cs typeface="Segoe UI" panose="020B0502040204020203" pitchFamily="34" charset="0"/>
            </a:rPr>
          </a:br>
          <a:r>
            <a:rPr lang="en-US" sz="1100" b="1">
              <a:solidFill>
                <a:schemeClr val="tx1">
                  <a:lumMod val="75000"/>
                  <a:lumOff val="25000"/>
                </a:schemeClr>
              </a:solidFill>
              <a:latin typeface="Segoe UI" panose="020B0502040204020203" pitchFamily="34" charset="0"/>
              <a:ea typeface="Segoe UI" panose="020B0502040204020203" pitchFamily="34" charset="0"/>
              <a:cs typeface="Segoe UI" panose="020B0502040204020203" pitchFamily="34" charset="0"/>
            </a:rPr>
            <a:t>Numerical Values</a:t>
          </a:r>
        </a:p>
      </xdr:txBody>
    </xdr:sp>
    <xdr:clientData/>
  </xdr:twoCellAnchor>
  <xdr:twoCellAnchor editAs="oneCell">
    <xdr:from>
      <xdr:col>11</xdr:col>
      <xdr:colOff>19050</xdr:colOff>
      <xdr:row>37</xdr:row>
      <xdr:rowOff>104775</xdr:rowOff>
    </xdr:from>
    <xdr:to>
      <xdr:col>12</xdr:col>
      <xdr:colOff>77987</xdr:colOff>
      <xdr:row>41</xdr:row>
      <xdr:rowOff>157681</xdr:rowOff>
    </xdr:to>
    <xdr:sp macro="" textlink="">
      <xdr:nvSpPr>
        <xdr:cNvPr id="7" name="Chevron 6">
          <a:hlinkClick xmlns:r="http://schemas.openxmlformats.org/officeDocument/2006/relationships" r:id="rId4"/>
          <a:extLst>
            <a:ext uri="{FF2B5EF4-FFF2-40B4-BE49-F238E27FC236}">
              <a16:creationId xmlns:a16="http://schemas.microsoft.com/office/drawing/2014/main" id="{00000000-0008-0000-0800-000007000000}"/>
            </a:ext>
          </a:extLst>
        </xdr:cNvPr>
        <xdr:cNvSpPr/>
      </xdr:nvSpPr>
      <xdr:spPr>
        <a:xfrm rot="16200000">
          <a:off x="7723028" y="7869397"/>
          <a:ext cx="853006" cy="697112"/>
        </a:xfrm>
        <a:prstGeom prst="chevron">
          <a:avLst>
            <a:gd name="adj" fmla="val 24033"/>
          </a:avLst>
        </a:prstGeom>
        <a:solidFill>
          <a:schemeClr val="accent2">
            <a:lumMod val="40000"/>
            <a:lumOff val="60000"/>
          </a:schemeClr>
        </a:solidFill>
        <a:ln>
          <a:no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lIns="0" tIns="0" rIns="0" bIns="0" rtlCol="0" anchor="ctr" anchorCtr="0"/>
        <a:lstStyle/>
        <a:p>
          <a:pPr algn="ctr"/>
          <a:r>
            <a:rPr lang="en-US" sz="1000" b="1">
              <a:solidFill>
                <a:schemeClr val="tx1">
                  <a:lumMod val="75000"/>
                  <a:lumOff val="25000"/>
                </a:schemeClr>
              </a:solidFill>
              <a:latin typeface="Segoe UI" panose="020B0502040204020203" pitchFamily="34" charset="0"/>
              <a:ea typeface="Segoe UI" panose="020B0502040204020203" pitchFamily="34" charset="0"/>
              <a:cs typeface="Segoe UI" panose="020B0502040204020203" pitchFamily="34" charset="0"/>
            </a:rPr>
            <a:t>Back to top</a:t>
          </a:r>
        </a:p>
      </xdr:txBody>
    </xdr:sp>
    <xdr:clientData/>
  </xdr:twoCellAnchor>
  <xdr:twoCellAnchor>
    <xdr:from>
      <xdr:col>9</xdr:col>
      <xdr:colOff>19050</xdr:colOff>
      <xdr:row>3</xdr:row>
      <xdr:rowOff>38100</xdr:rowOff>
    </xdr:from>
    <xdr:to>
      <xdr:col>11</xdr:col>
      <xdr:colOff>58627</xdr:colOff>
      <xdr:row>5</xdr:row>
      <xdr:rowOff>75023</xdr:rowOff>
    </xdr:to>
    <xdr:sp macro="" textlink="">
      <xdr:nvSpPr>
        <xdr:cNvPr id="8" name="Rounded Rectangle 7">
          <a:hlinkClick xmlns:r="http://schemas.openxmlformats.org/officeDocument/2006/relationships" r:id="rId5"/>
          <a:extLst>
            <a:ext uri="{FF2B5EF4-FFF2-40B4-BE49-F238E27FC236}">
              <a16:creationId xmlns:a16="http://schemas.microsoft.com/office/drawing/2014/main" id="{00000000-0008-0000-0800-000008000000}"/>
            </a:ext>
          </a:extLst>
        </xdr:cNvPr>
        <xdr:cNvSpPr/>
      </xdr:nvSpPr>
      <xdr:spPr>
        <a:xfrm>
          <a:off x="6524625" y="762000"/>
          <a:ext cx="1315927" cy="313148"/>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 PHA Form</a:t>
          </a:r>
        </a:p>
      </xdr:txBody>
    </xdr:sp>
    <xdr:clientData/>
  </xdr:twoCellAnchor>
  <xdr:twoCellAnchor>
    <xdr:from>
      <xdr:col>9</xdr:col>
      <xdr:colOff>95248</xdr:colOff>
      <xdr:row>5</xdr:row>
      <xdr:rowOff>321470</xdr:rowOff>
    </xdr:from>
    <xdr:to>
      <xdr:col>10</xdr:col>
      <xdr:colOff>592521</xdr:colOff>
      <xdr:row>7</xdr:row>
      <xdr:rowOff>74093</xdr:rowOff>
    </xdr:to>
    <xdr:sp macro="" textlink="">
      <xdr:nvSpPr>
        <xdr:cNvPr id="9" name="Rounded Rectangle 1">
          <a:hlinkClick xmlns:r="http://schemas.openxmlformats.org/officeDocument/2006/relationships" r:id="rId6"/>
          <a:extLst>
            <a:ext uri="{FF2B5EF4-FFF2-40B4-BE49-F238E27FC236}">
              <a16:creationId xmlns:a16="http://schemas.microsoft.com/office/drawing/2014/main" id="{6CE9BFAC-ED36-4376-86EA-FBFAF587DAF3}"/>
            </a:ext>
          </a:extLst>
        </xdr:cNvPr>
        <xdr:cNvSpPr/>
      </xdr:nvSpPr>
      <xdr:spPr>
        <a:xfrm>
          <a:off x="6417467" y="1321595"/>
          <a:ext cx="1116398" cy="324123"/>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10</xdr:col>
      <xdr:colOff>124240</xdr:colOff>
      <xdr:row>8</xdr:row>
      <xdr:rowOff>165997</xdr:rowOff>
    </xdr:from>
    <xdr:to>
      <xdr:col>12</xdr:col>
      <xdr:colOff>381000</xdr:colOff>
      <xdr:row>19</xdr:row>
      <xdr:rowOff>49213</xdr:rowOff>
    </xdr:to>
    <xdr:sp macro="" textlink="">
      <xdr:nvSpPr>
        <xdr:cNvPr id="2" name="Oval 1">
          <a:extLst>
            <a:ext uri="{FF2B5EF4-FFF2-40B4-BE49-F238E27FC236}">
              <a16:creationId xmlns:a16="http://schemas.microsoft.com/office/drawing/2014/main" id="{00000000-0008-0000-0900-000002000000}"/>
            </a:ext>
          </a:extLst>
        </xdr:cNvPr>
        <xdr:cNvSpPr>
          <a:spLocks noChangeArrowheads="1"/>
        </xdr:cNvSpPr>
      </xdr:nvSpPr>
      <xdr:spPr bwMode="auto">
        <a:xfrm>
          <a:off x="6568583" y="2811226"/>
          <a:ext cx="1519503" cy="1918844"/>
        </a:xfrm>
        <a:prstGeom prst="ellipse">
          <a:avLst/>
        </a:prstGeom>
        <a:solidFill>
          <a:srgbClr val="FF0000"/>
        </a:solidFill>
        <a:ln w="9525">
          <a:solidFill>
            <a:srgbClr val="000000"/>
          </a:solidFill>
          <a:round/>
          <a:headEnd/>
          <a:tailEnd/>
        </a:ln>
      </xdr:spPr>
      <xdr:txBody>
        <a:bodyPr vertOverflow="clip" wrap="square" lIns="91440" tIns="45720" rIns="91440" bIns="45720" anchor="t" upright="1"/>
        <a:lstStyle/>
        <a:p>
          <a:pPr algn="ctr" rtl="0"/>
          <a:endParaRPr lang="en-US" sz="1000">
            <a:effectLst/>
          </a:endParaRPr>
        </a:p>
        <a:p>
          <a:pPr algn="ctr" rtl="0"/>
          <a:endParaRPr lang="en-US" sz="1000">
            <a:effectLst/>
          </a:endParaRPr>
        </a:p>
        <a:p>
          <a:pPr algn="ctr" rtl="0"/>
          <a:endParaRPr lang="en-US" sz="1000">
            <a:effectLst/>
          </a:endParaRPr>
        </a:p>
        <a:p>
          <a:pPr algn="ctr" rtl="0"/>
          <a:r>
            <a:rPr lang="en-US" sz="1000">
              <a:effectLst/>
            </a:rPr>
            <a:t>Hazardous Work Environment</a:t>
          </a:r>
        </a:p>
      </xdr:txBody>
    </xdr:sp>
    <xdr:clientData/>
  </xdr:twoCellAnchor>
  <xdr:twoCellAnchor>
    <xdr:from>
      <xdr:col>3</xdr:col>
      <xdr:colOff>9525</xdr:colOff>
      <xdr:row>9</xdr:row>
      <xdr:rowOff>9525</xdr:rowOff>
    </xdr:from>
    <xdr:to>
      <xdr:col>6</xdr:col>
      <xdr:colOff>600075</xdr:colOff>
      <xdr:row>9</xdr:row>
      <xdr:rowOff>9525</xdr:rowOff>
    </xdr:to>
    <xdr:cxnSp macro="">
      <xdr:nvCxnSpPr>
        <xdr:cNvPr id="3" name="Straight Connector 2">
          <a:extLst>
            <a:ext uri="{FF2B5EF4-FFF2-40B4-BE49-F238E27FC236}">
              <a16:creationId xmlns:a16="http://schemas.microsoft.com/office/drawing/2014/main" id="{00000000-0008-0000-0900-000003000000}"/>
            </a:ext>
          </a:extLst>
        </xdr:cNvPr>
        <xdr:cNvCxnSpPr/>
      </xdr:nvCxnSpPr>
      <xdr:spPr>
        <a:xfrm>
          <a:off x="1228725" y="2590800"/>
          <a:ext cx="20478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21772</xdr:colOff>
      <xdr:row>20</xdr:row>
      <xdr:rowOff>180975</xdr:rowOff>
    </xdr:from>
    <xdr:to>
      <xdr:col>6</xdr:col>
      <xdr:colOff>612322</xdr:colOff>
      <xdr:row>20</xdr:row>
      <xdr:rowOff>180975</xdr:rowOff>
    </xdr:to>
    <xdr:cxnSp macro="">
      <xdr:nvCxnSpPr>
        <xdr:cNvPr id="6" name="Straight Connector 5">
          <a:extLst>
            <a:ext uri="{FF2B5EF4-FFF2-40B4-BE49-F238E27FC236}">
              <a16:creationId xmlns:a16="http://schemas.microsoft.com/office/drawing/2014/main" id="{00000000-0008-0000-0900-000006000000}"/>
            </a:ext>
          </a:extLst>
        </xdr:cNvPr>
        <xdr:cNvCxnSpPr/>
      </xdr:nvCxnSpPr>
      <xdr:spPr>
        <a:xfrm>
          <a:off x="1284515" y="5046889"/>
          <a:ext cx="2114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73716</xdr:colOff>
      <xdr:row>14</xdr:row>
      <xdr:rowOff>29403</xdr:rowOff>
    </xdr:from>
    <xdr:to>
      <xdr:col>10</xdr:col>
      <xdr:colOff>140806</xdr:colOff>
      <xdr:row>20</xdr:row>
      <xdr:rowOff>49697</xdr:rowOff>
    </xdr:to>
    <xdr:cxnSp macro="">
      <xdr:nvCxnSpPr>
        <xdr:cNvPr id="8" name="Straight Arrow Connector 7">
          <a:extLst>
            <a:ext uri="{FF2B5EF4-FFF2-40B4-BE49-F238E27FC236}">
              <a16:creationId xmlns:a16="http://schemas.microsoft.com/office/drawing/2014/main" id="{00000000-0008-0000-0900-000008000000}"/>
            </a:ext>
          </a:extLst>
        </xdr:cNvPr>
        <xdr:cNvCxnSpPr/>
      </xdr:nvCxnSpPr>
      <xdr:spPr>
        <a:xfrm flipV="1">
          <a:off x="5068129" y="3764860"/>
          <a:ext cx="1789873" cy="972794"/>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28575</xdr:colOff>
      <xdr:row>9</xdr:row>
      <xdr:rowOff>9525</xdr:rowOff>
    </xdr:from>
    <xdr:to>
      <xdr:col>20</xdr:col>
      <xdr:colOff>9525</xdr:colOff>
      <xdr:row>9</xdr:row>
      <xdr:rowOff>9525</xdr:rowOff>
    </xdr:to>
    <xdr:cxnSp macro="">
      <xdr:nvCxnSpPr>
        <xdr:cNvPr id="9" name="Straight Connector 8">
          <a:extLst>
            <a:ext uri="{FF2B5EF4-FFF2-40B4-BE49-F238E27FC236}">
              <a16:creationId xmlns:a16="http://schemas.microsoft.com/office/drawing/2014/main" id="{00000000-0008-0000-0900-000009000000}"/>
            </a:ext>
          </a:extLst>
        </xdr:cNvPr>
        <xdr:cNvCxnSpPr/>
      </xdr:nvCxnSpPr>
      <xdr:spPr>
        <a:xfrm>
          <a:off x="8753475" y="2590800"/>
          <a:ext cx="24193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19050</xdr:colOff>
      <xdr:row>20</xdr:row>
      <xdr:rowOff>180975</xdr:rowOff>
    </xdr:from>
    <xdr:to>
      <xdr:col>20</xdr:col>
      <xdr:colOff>0</xdr:colOff>
      <xdr:row>20</xdr:row>
      <xdr:rowOff>180975</xdr:rowOff>
    </xdr:to>
    <xdr:cxnSp macro="">
      <xdr:nvCxnSpPr>
        <xdr:cNvPr id="11" name="Straight Connector 10">
          <a:extLst>
            <a:ext uri="{FF2B5EF4-FFF2-40B4-BE49-F238E27FC236}">
              <a16:creationId xmlns:a16="http://schemas.microsoft.com/office/drawing/2014/main" id="{00000000-0008-0000-0900-00000B000000}"/>
            </a:ext>
          </a:extLst>
        </xdr:cNvPr>
        <xdr:cNvCxnSpPr/>
      </xdr:nvCxnSpPr>
      <xdr:spPr>
        <a:xfrm>
          <a:off x="8743950" y="4667250"/>
          <a:ext cx="24193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375083</xdr:colOff>
      <xdr:row>9</xdr:row>
      <xdr:rowOff>103534</xdr:rowOff>
    </xdr:from>
    <xdr:to>
      <xdr:col>14</xdr:col>
      <xdr:colOff>375083</xdr:colOff>
      <xdr:row>14</xdr:row>
      <xdr:rowOff>62713</xdr:rowOff>
    </xdr:to>
    <xdr:cxnSp macro="">
      <xdr:nvCxnSpPr>
        <xdr:cNvPr id="12" name="Straight Arrow Connector 11">
          <a:extLst>
            <a:ext uri="{FF2B5EF4-FFF2-40B4-BE49-F238E27FC236}">
              <a16:creationId xmlns:a16="http://schemas.microsoft.com/office/drawing/2014/main" id="{00000000-0008-0000-0900-00000C000000}"/>
            </a:ext>
          </a:extLst>
        </xdr:cNvPr>
        <xdr:cNvCxnSpPr/>
      </xdr:nvCxnSpPr>
      <xdr:spPr>
        <a:xfrm flipV="1">
          <a:off x="8318105" y="2695991"/>
          <a:ext cx="1010478" cy="110217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389283</xdr:colOff>
      <xdr:row>14</xdr:row>
      <xdr:rowOff>87381</xdr:rowOff>
    </xdr:from>
    <xdr:to>
      <xdr:col>14</xdr:col>
      <xdr:colOff>397566</xdr:colOff>
      <xdr:row>18</xdr:row>
      <xdr:rowOff>173934</xdr:rowOff>
    </xdr:to>
    <xdr:cxnSp macro="">
      <xdr:nvCxnSpPr>
        <xdr:cNvPr id="14" name="Straight Arrow Connector 13">
          <a:extLst>
            <a:ext uri="{FF2B5EF4-FFF2-40B4-BE49-F238E27FC236}">
              <a16:creationId xmlns:a16="http://schemas.microsoft.com/office/drawing/2014/main" id="{00000000-0008-0000-0900-00000E000000}"/>
            </a:ext>
          </a:extLst>
        </xdr:cNvPr>
        <xdr:cNvCxnSpPr/>
      </xdr:nvCxnSpPr>
      <xdr:spPr>
        <a:xfrm>
          <a:off x="8332305" y="3822838"/>
          <a:ext cx="1018761" cy="65805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557900</xdr:colOff>
      <xdr:row>6</xdr:row>
      <xdr:rowOff>19050</xdr:rowOff>
    </xdr:from>
    <xdr:to>
      <xdr:col>7</xdr:col>
      <xdr:colOff>691250</xdr:colOff>
      <xdr:row>7</xdr:row>
      <xdr:rowOff>171450</xdr:rowOff>
    </xdr:to>
    <xdr:sp macro="" textlink="">
      <xdr:nvSpPr>
        <xdr:cNvPr id="15" name="Down Arrow 14">
          <a:extLst>
            <a:ext uri="{FF2B5EF4-FFF2-40B4-BE49-F238E27FC236}">
              <a16:creationId xmlns:a16="http://schemas.microsoft.com/office/drawing/2014/main" id="{00000000-0008-0000-0900-00000F000000}"/>
            </a:ext>
          </a:extLst>
        </xdr:cNvPr>
        <xdr:cNvSpPr/>
      </xdr:nvSpPr>
      <xdr:spPr>
        <a:xfrm>
          <a:off x="3976014" y="2283279"/>
          <a:ext cx="133350" cy="348342"/>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15</xdr:col>
      <xdr:colOff>636824</xdr:colOff>
      <xdr:row>6</xdr:row>
      <xdr:rowOff>19050</xdr:rowOff>
    </xdr:from>
    <xdr:to>
      <xdr:col>15</xdr:col>
      <xdr:colOff>770174</xdr:colOff>
      <xdr:row>7</xdr:row>
      <xdr:rowOff>171450</xdr:rowOff>
    </xdr:to>
    <xdr:sp macro="" textlink="">
      <xdr:nvSpPr>
        <xdr:cNvPr id="16" name="Down Arrow 15">
          <a:extLst>
            <a:ext uri="{FF2B5EF4-FFF2-40B4-BE49-F238E27FC236}">
              <a16:creationId xmlns:a16="http://schemas.microsoft.com/office/drawing/2014/main" id="{00000000-0008-0000-0900-000010000000}"/>
            </a:ext>
          </a:extLst>
        </xdr:cNvPr>
        <xdr:cNvSpPr/>
      </xdr:nvSpPr>
      <xdr:spPr>
        <a:xfrm>
          <a:off x="9813481" y="2283279"/>
          <a:ext cx="133350" cy="348342"/>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8</xdr:col>
      <xdr:colOff>49696</xdr:colOff>
      <xdr:row>9</xdr:row>
      <xdr:rowOff>33130</xdr:rowOff>
    </xdr:from>
    <xdr:to>
      <xdr:col>10</xdr:col>
      <xdr:colOff>124239</xdr:colOff>
      <xdr:row>14</xdr:row>
      <xdr:rowOff>0</xdr:rowOff>
    </xdr:to>
    <xdr:cxnSp macro="">
      <xdr:nvCxnSpPr>
        <xdr:cNvPr id="49" name="Straight Arrow Connector 48">
          <a:extLst>
            <a:ext uri="{FF2B5EF4-FFF2-40B4-BE49-F238E27FC236}">
              <a16:creationId xmlns:a16="http://schemas.microsoft.com/office/drawing/2014/main" id="{00000000-0008-0000-0900-000031000000}"/>
            </a:ext>
          </a:extLst>
        </xdr:cNvPr>
        <xdr:cNvCxnSpPr/>
      </xdr:nvCxnSpPr>
      <xdr:spPr>
        <a:xfrm>
          <a:off x="5044109" y="2625587"/>
          <a:ext cx="1797326" cy="1109870"/>
        </a:xfrm>
        <a:prstGeom prst="straightConnector1">
          <a:avLst/>
        </a:prstGeom>
        <a:ln w="15875" cmpd="sng">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4024</xdr:colOff>
      <xdr:row>14</xdr:row>
      <xdr:rowOff>65315</xdr:rowOff>
    </xdr:from>
    <xdr:to>
      <xdr:col>10</xdr:col>
      <xdr:colOff>141514</xdr:colOff>
      <xdr:row>14</xdr:row>
      <xdr:rowOff>89217</xdr:rowOff>
    </xdr:to>
    <xdr:cxnSp macro="">
      <xdr:nvCxnSpPr>
        <xdr:cNvPr id="18" name="Straight Arrow Connector 17">
          <a:extLst>
            <a:ext uri="{FF2B5EF4-FFF2-40B4-BE49-F238E27FC236}">
              <a16:creationId xmlns:a16="http://schemas.microsoft.com/office/drawing/2014/main" id="{00000000-0008-0000-0900-000012000000}"/>
            </a:ext>
          </a:extLst>
        </xdr:cNvPr>
        <xdr:cNvCxnSpPr/>
      </xdr:nvCxnSpPr>
      <xdr:spPr>
        <a:xfrm flipV="1">
          <a:off x="4673995" y="3820886"/>
          <a:ext cx="1911862" cy="23902"/>
        </a:xfrm>
        <a:prstGeom prst="straightConnector1">
          <a:avLst/>
        </a:prstGeom>
        <a:ln w="15875" cmpd="sng">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391885</xdr:colOff>
      <xdr:row>14</xdr:row>
      <xdr:rowOff>54427</xdr:rowOff>
    </xdr:from>
    <xdr:to>
      <xdr:col>15</xdr:col>
      <xdr:colOff>21771</xdr:colOff>
      <xdr:row>14</xdr:row>
      <xdr:rowOff>58617</xdr:rowOff>
    </xdr:to>
    <xdr:cxnSp macro="">
      <xdr:nvCxnSpPr>
        <xdr:cNvPr id="19" name="Straight Arrow Connector 18">
          <a:extLst>
            <a:ext uri="{FF2B5EF4-FFF2-40B4-BE49-F238E27FC236}">
              <a16:creationId xmlns:a16="http://schemas.microsoft.com/office/drawing/2014/main" id="{00000000-0008-0000-0900-000013000000}"/>
            </a:ext>
          </a:extLst>
        </xdr:cNvPr>
        <xdr:cNvCxnSpPr/>
      </xdr:nvCxnSpPr>
      <xdr:spPr>
        <a:xfrm flipV="1">
          <a:off x="7500256" y="3809998"/>
          <a:ext cx="1099458" cy="419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43543</xdr:colOff>
      <xdr:row>14</xdr:row>
      <xdr:rowOff>180975</xdr:rowOff>
    </xdr:from>
    <xdr:to>
      <xdr:col>7</xdr:col>
      <xdr:colOff>2722</xdr:colOff>
      <xdr:row>14</xdr:row>
      <xdr:rowOff>180975</xdr:rowOff>
    </xdr:to>
    <xdr:cxnSp macro="">
      <xdr:nvCxnSpPr>
        <xdr:cNvPr id="25" name="Straight Connector 24">
          <a:extLst>
            <a:ext uri="{FF2B5EF4-FFF2-40B4-BE49-F238E27FC236}">
              <a16:creationId xmlns:a16="http://schemas.microsoft.com/office/drawing/2014/main" id="{00000000-0008-0000-0900-000019000000}"/>
            </a:ext>
          </a:extLst>
        </xdr:cNvPr>
        <xdr:cNvCxnSpPr/>
      </xdr:nvCxnSpPr>
      <xdr:spPr>
        <a:xfrm>
          <a:off x="1306286" y="3936546"/>
          <a:ext cx="2114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10732</xdr:colOff>
      <xdr:row>14</xdr:row>
      <xdr:rowOff>182317</xdr:rowOff>
    </xdr:from>
    <xdr:to>
      <xdr:col>19</xdr:col>
      <xdr:colOff>604187</xdr:colOff>
      <xdr:row>15</xdr:row>
      <xdr:rowOff>10732</xdr:rowOff>
    </xdr:to>
    <xdr:cxnSp macro="">
      <xdr:nvCxnSpPr>
        <xdr:cNvPr id="26" name="Straight Connector 25">
          <a:extLst>
            <a:ext uri="{FF2B5EF4-FFF2-40B4-BE49-F238E27FC236}">
              <a16:creationId xmlns:a16="http://schemas.microsoft.com/office/drawing/2014/main" id="{00000000-0008-0000-0900-00001A000000}"/>
            </a:ext>
          </a:extLst>
        </xdr:cNvPr>
        <xdr:cNvCxnSpPr/>
      </xdr:nvCxnSpPr>
      <xdr:spPr>
        <a:xfrm flipV="1">
          <a:off x="10131380" y="3917190"/>
          <a:ext cx="2525286" cy="1086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114300</xdr:colOff>
      <xdr:row>23</xdr:row>
      <xdr:rowOff>152400</xdr:rowOff>
    </xdr:from>
    <xdr:to>
      <xdr:col>9</xdr:col>
      <xdr:colOff>0</xdr:colOff>
      <xdr:row>24</xdr:row>
      <xdr:rowOff>167640</xdr:rowOff>
    </xdr:to>
    <xdr:sp macro="" textlink="">
      <xdr:nvSpPr>
        <xdr:cNvPr id="20" name="Notched Right Arrow 19">
          <a:hlinkClick xmlns:r="http://schemas.openxmlformats.org/officeDocument/2006/relationships" r:id="rId1"/>
          <a:extLst>
            <a:ext uri="{FF2B5EF4-FFF2-40B4-BE49-F238E27FC236}">
              <a16:creationId xmlns:a16="http://schemas.microsoft.com/office/drawing/2014/main" id="{00000000-0008-0000-0900-000014000000}"/>
            </a:ext>
          </a:extLst>
        </xdr:cNvPr>
        <xdr:cNvSpPr/>
      </xdr:nvSpPr>
      <xdr:spPr>
        <a:xfrm>
          <a:off x="2103120" y="3749040"/>
          <a:ext cx="518160" cy="198120"/>
        </a:xfrm>
        <a:prstGeom prst="notchedRightArrow">
          <a:avLst/>
        </a:prstGeom>
        <a:scene3d>
          <a:camera prst="orthographicFront"/>
          <a:lightRig rig="threePt" dir="t"/>
        </a:scene3d>
        <a:sp3d>
          <a:bevelT prst="angle"/>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27214</xdr:colOff>
      <xdr:row>1</xdr:row>
      <xdr:rowOff>81643</xdr:rowOff>
    </xdr:from>
    <xdr:to>
      <xdr:col>4</xdr:col>
      <xdr:colOff>46726</xdr:colOff>
      <xdr:row>2</xdr:row>
      <xdr:rowOff>160838</xdr:rowOff>
    </xdr:to>
    <xdr:sp macro="" textlink="">
      <xdr:nvSpPr>
        <xdr:cNvPr id="21" name="Rounded Rectangle 1">
          <a:hlinkClick xmlns:r="http://schemas.openxmlformats.org/officeDocument/2006/relationships" r:id="rId2"/>
          <a:extLst>
            <a:ext uri="{FF2B5EF4-FFF2-40B4-BE49-F238E27FC236}">
              <a16:creationId xmlns:a16="http://schemas.microsoft.com/office/drawing/2014/main" id="{2439B977-1B95-42F6-AEA2-CAC8DFAFB9A6}"/>
            </a:ext>
          </a:extLst>
        </xdr:cNvPr>
        <xdr:cNvSpPr/>
      </xdr:nvSpPr>
      <xdr:spPr>
        <a:xfrm>
          <a:off x="299357" y="326572"/>
          <a:ext cx="1121690" cy="324123"/>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133985</xdr:colOff>
      <xdr:row>2</xdr:row>
      <xdr:rowOff>174625</xdr:rowOff>
    </xdr:from>
    <xdr:to>
      <xdr:col>4</xdr:col>
      <xdr:colOff>817880</xdr:colOff>
      <xdr:row>28</xdr:row>
      <xdr:rowOff>101600</xdr:rowOff>
    </xdr:to>
    <xdr:sp macro="" textlink="">
      <xdr:nvSpPr>
        <xdr:cNvPr id="6" name="Right Arrow Callout 5">
          <a:extLst>
            <a:ext uri="{FF2B5EF4-FFF2-40B4-BE49-F238E27FC236}">
              <a16:creationId xmlns:a16="http://schemas.microsoft.com/office/drawing/2014/main" id="{00000000-0008-0000-0A00-000006000000}"/>
            </a:ext>
          </a:extLst>
        </xdr:cNvPr>
        <xdr:cNvSpPr/>
      </xdr:nvSpPr>
      <xdr:spPr>
        <a:xfrm>
          <a:off x="2953385" y="593725"/>
          <a:ext cx="683895" cy="4549775"/>
        </a:xfrm>
        <a:prstGeom prst="rightArrowCallou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9</xdr:col>
      <xdr:colOff>390525</xdr:colOff>
      <xdr:row>4</xdr:row>
      <xdr:rowOff>47625</xdr:rowOff>
    </xdr:from>
    <xdr:to>
      <xdr:col>9</xdr:col>
      <xdr:colOff>1066800</xdr:colOff>
      <xdr:row>28</xdr:row>
      <xdr:rowOff>114300</xdr:rowOff>
    </xdr:to>
    <xdr:sp macro="" textlink="">
      <xdr:nvSpPr>
        <xdr:cNvPr id="7" name="Right Arrow Callout 6">
          <a:extLst>
            <a:ext uri="{FF2B5EF4-FFF2-40B4-BE49-F238E27FC236}">
              <a16:creationId xmlns:a16="http://schemas.microsoft.com/office/drawing/2014/main" id="{00000000-0008-0000-0A00-000007000000}"/>
            </a:ext>
          </a:extLst>
        </xdr:cNvPr>
        <xdr:cNvSpPr/>
      </xdr:nvSpPr>
      <xdr:spPr>
        <a:xfrm>
          <a:off x="9344025" y="822325"/>
          <a:ext cx="676275" cy="4333875"/>
        </a:xfrm>
        <a:prstGeom prst="rightArrowCallou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editAs="oneCell">
    <xdr:from>
      <xdr:col>4</xdr:col>
      <xdr:colOff>885636</xdr:colOff>
      <xdr:row>5</xdr:row>
      <xdr:rowOff>154440</xdr:rowOff>
    </xdr:from>
    <xdr:to>
      <xdr:col>9</xdr:col>
      <xdr:colOff>275384</xdr:colOff>
      <xdr:row>28</xdr:row>
      <xdr:rowOff>101600</xdr:rowOff>
    </xdr:to>
    <xdr:pic>
      <xdr:nvPicPr>
        <xdr:cNvPr id="2" name="Picture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3705036" y="1106940"/>
          <a:ext cx="5521159" cy="403656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6</xdr:col>
      <xdr:colOff>114300</xdr:colOff>
      <xdr:row>57</xdr:row>
      <xdr:rowOff>107576</xdr:rowOff>
    </xdr:from>
    <xdr:to>
      <xdr:col>7</xdr:col>
      <xdr:colOff>0</xdr:colOff>
      <xdr:row>58</xdr:row>
      <xdr:rowOff>167639</xdr:rowOff>
    </xdr:to>
    <xdr:sp macro="" textlink="">
      <xdr:nvSpPr>
        <xdr:cNvPr id="12" name="Notched Right Arrow 11">
          <a:hlinkClick xmlns:r="http://schemas.openxmlformats.org/officeDocument/2006/relationships" r:id="rId2"/>
          <a:extLst>
            <a:ext uri="{FF2B5EF4-FFF2-40B4-BE49-F238E27FC236}">
              <a16:creationId xmlns:a16="http://schemas.microsoft.com/office/drawing/2014/main" id="{00000000-0008-0000-0A00-00000C000000}"/>
            </a:ext>
          </a:extLst>
        </xdr:cNvPr>
        <xdr:cNvSpPr/>
      </xdr:nvSpPr>
      <xdr:spPr>
        <a:xfrm>
          <a:off x="4632512" y="10614211"/>
          <a:ext cx="1284194" cy="239357"/>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0</xdr:colOff>
      <xdr:row>5</xdr:row>
      <xdr:rowOff>0</xdr:rowOff>
    </xdr:from>
    <xdr:to>
      <xdr:col>1</xdr:col>
      <xdr:colOff>304800</xdr:colOff>
      <xdr:row>6</xdr:row>
      <xdr:rowOff>121920</xdr:rowOff>
    </xdr:to>
    <xdr:sp macro="" textlink="">
      <xdr:nvSpPr>
        <xdr:cNvPr id="119813" name="AutoShape 5" descr="data:image/jpeg;base64,/9j/4AAQSkZJRgABAQAAAQABAAD/2wCEAAkGBxMSEhUUExQWFhUXFRwYGBgWGBcWGBgYGBgXGBYWGhgYHCggGB0lHRQXITEiJSkrLi8uFx8zODMsNygtLisBCgoKDg0OGxAQGywkHyYsLCwsLywsLCwsLCwsLCwsLCwsLCwsLCwsLCwsLCwsLCwsLCwsLCwsLCw3LDc3LCwsLP/AABEIAJwA8AMBIgACEQEDEQH/xAAcAAACAwEBAQEAAAAAAAAAAAAFBgMEBwIBAAj/xABDEAABAwMDAQYEAwUDCwUAAAABAgMRAAQhBRIxQQYTIlFhcYGRobEywdEHFCNC8GJy4RVDUlODkpOissLxJDNEVIL/xAAaAQACAwEBAAAAAAAAAAAAAAABAwACBQQG/8QAJBEAAgMAAwEAAwEAAwEAAAAAAAECAxEEEiExEyJBYSNRkQX/2gAMAwEAAhEDEQA/ANLbNIf7XFHum09JJ/Knts+tA+2Wl/vVupsRPIPrTxJ+fHyZozpFvt8SjyOKpatpjjC9riSD9I85rq2uphJ6falsYg24tJPE1WUpP4doA9K+Lo44HkKiUiDIPwqrCgY/YhKimAZrxrSnDkAD0JzRhTsjIr1BSAYGOMUAkTLBQjxD5xFTlkKAUkQTU60giPXPWjGm2jZTkjA61k8iThPY6bnG/wCSv9sATFnPnmvHNIVPSij7kHoB6VIy/iumuLa7HHbNRfXCBmxgf4UOu7NwAq8qL/vEDJr1L8/401Vv6JlavmCu4nxRGfPzq0wDRK+YSqJ6eVD1L24p0Vgib0tN1dtRuMcUMYM1bbuPWrFAi0kDBr65YChExQ5u5zk1Ku5oMKeAm40VSTMhUnECuWNLUrHQUbF1UibilSr88OiF2P1Fa57PlCdwIiKXHUZNaA2CUZGD1NKdzppKiQetZ8LPxzamzTsqV1acEeNOwK5S+Ykcmvb2zKU/p9aoMuQRXbXdGfqM+3jTr+hiyfg5qa+uJaO3mq1qEqG49K41IgIBGJMe9PUtORx9KFy2dk9IqKwcATPWftXN24cSelVkLxirAP09XDi0j8RAHGakKaoaxal1pSAYJGD5HpTxRm/afVGLpxU+BKPAIMlZM59AKQ9Rls7QQeuCDjpPrTZrvZtVs2C4UknHMDGcT8KVE2u5Ur4J9p+VLbLorIvCOTirjN0COleP6Wk5QfgcxUFrpy18SkRyfyqhZFtLwODia90wgLKVR5jmfvXX+TylQzOOYirarBBUVgyQPvVS3VkqHQUgqEZzmvHnIIqmAEjaYjkdcjkE15cuSAf6HpVesdLKcks0sd/MnNWbd8EUNaiMmrTLoHFHMA5f9nb7ufT2qRp2RiukNBXNWmbcA0UVbIYJ6VWuLQDNF4Irm4R4TRwAJaajJiPerSoUkxFDnJUqKuob2iJokBpbI/xr0Onyqxf28jHPSqttbFJ8QoEOwTV2xQpRqldNeIR8aK6WyRBiqsumtGvTbNSmymMfD86XdaacaMRAmeOPWjdq+Y5M1DqFuHk+ImelY9nGl+Zyb8NujkKNeIBatcBQABxQ6ws0qWUqGFfhPEH5Ufe7OFTe5KoIHrmgtpbulcGfL3qVwUYNRfwfOztJdkQag0WfCFSD5UIfuyeTinxzQg6gndChMyMT0zSNdNkKjjMHymuvhXKaa/pnc+jpLUvCiXJr4GKsONFImRB9sGuGyo/+K0DLP1EsVVdMVYK6qXSsGnaLwyX9pWoEXIRyNoifrApLYvIMcVo3bjQ2nT3pWoKAiMQazh6zgwAT60uReIUs7sTwI+tEWUgqEYH50H0zQn7jKE4BAJPqY4o6OzVyxwN0ZiCCTyInniuS66MU/fTtoocnrQzWOgkj8O/HUwPpQW809bS17k+yQCMdYEVp9ndW7DCO8WR4U5EyonPTPOKFMP8A724tLiC0QfASNqtquDB6etY9fIui+79R2SlCexzDIdRbBUCnjmKlYaB54oz27sGmrnY2rcYlSsQZ44xQpQCUgJM1s1Wd0mcE61E98CThI+NWGyFeXHSqHehWCYNTWygOuKec7LjBE54rp27CZz+dV3roJzIoPcOA8VNAE3L4HgmryCVJ5pfZREEjFF+9CRPSppCq48AufnVpDs0IunJVIqxaPSamkChFdITPNQocmrbMVCHLDIB4ogwvpVErr5h6TVWWQf05ad/i4OPb1og9agJMKB/SgNsfWpFXmSJrmtqc3qOuq5QWMMNlZbISfeKqs6YqdxST61a0S+QUrSqASPCZ5qza3pQFE8Gs23vBvF9NKuUZxX+Fha0K5AyNp9Z6x6Vj+qsOMvKbcB5kT1TODWjW76nFmRycR6UrdtG1KupKcBIT8qdwK+kn/onmtOIrqTPFeotyOQR9KZbayQY8OaetP0tpwCUCQImK2UjFbHhizUrIIkx50M1i7RbqSHXW0hchM7uUnxcD+0mmBpUJ5zxWY/tMWd9mZmVPfCO5qayYXNQ0RFwglN2yZV4SA5/uk8H5UvXWhLRgBKjxKSSMe8UU0pnAJ6Cfzo9eEN2/epKco8szJH/d9BQbIha7OIKSRtO5SkpAkDbmSr4Cj2n3ykvLYXvdQqQmRu8Wcg9OlKOoXWEEYMkY6wEia7sdVUgEJJkjzII9orht4zlJts7lyF1SHpWmrS2kI2mVJQpThSTAjxziIgwK57Va8yyP4agpxQyTPCJ25jiScUp2msOII7wqdR6qMg+9C9V1NDhkJg5GaQuDi66FXrdYG1l0uK3q+A9PL50Jbuoq9f7lA5GPKKotW89OnlXfXDqsOeyxyZ2HhIMfKiDKQeetUWWyBAHWrSUEcmmCmSC1R1qpeWwSQeRVtsepqtqb8JHvUIiTcVCABEGublQ7tU9AOPpiqNtdwasqXuBB4NDS3UHtqmrjZjioWbU1aDRFU/ItGKl5p02s0UtVYoY02SaLMW5EUewtxIrs7T7/ANGvLZVS3zRVGOOlVVbkgmMD51T8mvB34XmhBy8CRJxVQXRKscRPNAXb1S1enSpW7xSTny6ZqwOoxC42gEef5UWsLpShGc0sd8VNzAkKEefrR20cKUzwcfaq2QU1jDXKcJJoKs3CW1hQx6GqWroQ6oKxJNQOOTPnX1o0CoFZhKcnIA+JpNVHWSZ0XX/kgwjp+kgmTTVZwnpQqwWIwZngjgiijMGtEyw9csrk7Z+1Z925bcWq1kfzu/iBSUiG8Z9vrWqCVGDIEHI/Ws1/aKuHEAKna4RPH8oHxNLLk1u4EpkdUx9K6fuS6lKCmQEgRER8vP8AKhenub1BHURuIzNMun2baVBIOSgmCTIj/wA1l83k4+sfpo8WqKj3mtEvV9IUkbhJyZEfUUFbuYNaTqdwkBJ4MHwqBkRiT8KRu0DKCCQkJWMkJ6+c+fnNDi82TfWaGX8PtHvD/wAPrfU0AH+poHcKSomCRQ4OKmTxUiLhPXHqa00kZulxlkEQcg1TWwtBMcdPyrlN13ZIGR0NfXOok9KID5FwevNSi796pJcnNdt80GwqIRcK1JlJgj60KduFHCuR0otbvdKj1C3B8QHvVJSLxhpQZbJ6D5UasLQrmBVS0ZzxTx2a07AXtJJ4x4R6mszl8p1rw1uNxo5sgba6LKZA+8xVO6susRWhJ09ROTH2A8qGanpR9xJjEVmU8x9tbOyUa5LEIxGwwBRayTPnXT+kqTkgjNXbKzJ4HHJNbFfI2OnBZxv3ILi32QTMHiaHPrTnNENSulK8J4HFBXHh8aNUtfZhtj1WICX+nbfEjgnI8vlVJC89PqPuKYrm2V3fMA/CaF6dZhauIHzp0LlI5rOO4pMK6fbAgEnEURfuYgVXsLZ1zf3SZ2pkgenT3omOx16reohCSBIBUCT+lV/LCP1lXW38BqrkACfxHpj8qoXTLz+AobQcpGPiT1jyqK6sXbZ7a+34uRJwfVJBg0WCVJEoT75GPQedP7L6hShvjCeiPd02EKVxxPMckHpg0xWdyD+E4rO3b5aFAOJ2AnqKO6JraW5SfFmQE+VNhZomdLibDcXcIJAklBjPWkLtewpxNuBG5W5SpM5wKN6PrzDrYIeR1kFQoLrepNO3DKEKSdqHJCSMEqEceg+lFei/gAs2O4cIEqO3qoJB6460xt325TSnGgCmS3tWfDvICpxnjrQq/wBPDjgIG1xISQqMRKgUmrNnYvwN6SQMdCR61WVFbfZr0srrMzQ+nSm17fx5JT+Kc+WZxSX220M26EqS4VAubIUIOQSY84gD408afvbbUrOPOSAfb9aG9rNRYLDSnduXSPED1BKc+4NJ/BWn2SHLkWZ17fTMXtOUoJkc5I8qFvseKBwKY9SdQQAFACJETE+lBXF7cwfjRpcpPWXuUYrqjlnSFKMTgCahetFI5Bjz86Y9JtXXQCiIOT1MeZApvb7LBbR70BJPUQT6HPB9K57ebGuf7MbHjdq1/GZgm2KgYjiu2bJXUx8Kb19k1NOAt73ED8XT7Vc1exQWgtByOU88+9XXLrk0l/SPiSUW3/BDcVsJj1q44o7QkpyRM446GidrbBShIBzGR9aualpiEtKWlKUqTBEHnMcfHihd9wlL8BVgwa0fsjbLW0JnbkCPcUt6bo6n2StsQsfDcPjwefervZZ55i67qSZwR0HUmsTlwck/TT7bV+v0f1tJbUDBUT9DXYSHIChBHTzqS5Ck55E+mB0qyy31z6HGa4a625dUZcp57oqdotLUPw8c0Gt7gNzuHvWj31rKT7dazfWUKDhRtyTECtGEHW/x2eaddFzsj/oP1dlJkpOPxfOMfWl63aStRQcE8K6U1uaKe7WSfHHAzx0pV7oJicH866eOoyTimMtm1jwl15kqWhoxAEGJzEVLp2nAgx0MSakslgnJkgYnNNlnYpS0JA3HxH1mq2dqEkNjOFvpB2dSENqSkjcVTIHBj8KqKIvlQokZJggH51LbaXABSADBn1qW6tlJQmYEieOKyrLW5vfSq/H4hc7R2Aukb20nemdsgR7AH70onTrhoHc2ZOT1jzrQmnAgFJWAenp7iutPV3mSQcnpXbTzmoBlTH1inb6IpxlKncSSII4HT2oNe9kXbdYUgb0RMgjEedaui0LkiPmMfCgWuw2gyr+yIFOp59kpf4IdVUln9MfbuNgnrRfsI4VXJJ/0TSmTTX+ztMvqP9k16GK9MI0tkeJOOv8AU04WrI28E+gpRtvxD3p0sldPSmNAj6V761PclSRMgE9CZ6kedZh28ZULNJIgfvCQP9xwx9K2fugoZrNP22QiyaAEf+pGPZt2kNDUzMNKt1uqAQCoxgdaadP7PqVPfNqEdAJE8STXn7LHw2HipKSSEwTzwsFM9BTfcdo2USgrAUOdwIJM4gRms/k23dusInbTGHkpM+0js4hmChKh0/ESM84ouowdpECCAZkT8cH2pcHaZMwndGMgEyefzq+1qSFpIUFpmTKkqEeuAayLeNc3sona5qX9Qdv3mrZsJMcQAASZjJPkKzTV1FGMgcgn1pq/em1q27iowTOJEdFAe9KOsncHAlQ2nCSpQgEK5B9q6OFGSs9iBqMaXr9ZQ0q6zJ49KKdpLoItsESVpjzICgT74FArLs5cGCm4t4JgAKcUd3kQloxRt/si88lAXcMSmRMLBB6D/wBoeR+VbU69lpnV2pIa+zNmhdmO4I3rI3Kz0nFEtKtyHggjxjk4yOsGl3QtOvrQQkMKQmCAhY3KPBJKommezu3C6gutlKzEpmYGRuBGI61mWcNvdR0q7E0n/BndbnB4Pz9K401RVJ4EwAekUOXfPKfbDaAG87922Y6FMK+kUcZWI8vSpVxMn2fiOJy8wifUVCPWl/ULH+JuKc/pwanve0raHw2rEmAYUZOMYGOfpRO9aBE4weelc3LrlN99eodTP8bMp1VTrbq1SvacGOI5g+RoBelSllRTHRI+X6ititkoKVKUARxHPwziqLdlbF3uktoG1IWFmCNxUZTk8wmatxJ+LrH4dU70/GIXZmzDjqArAOD/AF0p6Vp8dfCkxHMe1dv6A33inQoJBMxiPM0TsUBUhRmM9DM+1U5U/wAkiK3qv1K9vbqnbJCRmZ+lRazcbVAABciNtXr5cABO0TwDUTNid4UQOM1wTh5i+ghNb2ZWVobbiZIjHSrWnaGhrgkzxJqtd9oGG8BUndGB5cgTRFm5DkKT4hHxFVhS1H1FZ23dfX4QqTByYCTOMAe9Zn2wvEurKkgxO3OBMcgfCn/tTbOG3V3YO4EGAYMZJnNYxcqdcVEKgnAPStb/AObxfdkUVvVamJ6hTb2CMOT/AGVfHilJVNPY5I5JI54MV6BfTMNMtVgKT5SJ9KcGkAxmDBwOvnWYvWThKFtFS1JnClkcjCk+spGOCJon2f8A3hd0ohw7UOjCnF7RKxCEg84IwfMVdkiapbCEj2FZT+3S7hhCOouEH5tPU46xrr9vucCUFn+U+cDiZmZCh8qxT9pHaJV26qUFtP8ADWEkgn8Cuo/vUt/RiL/7K1lZugeAGokT1dmmjtdaFSErSEkhUKJ/lSeDPpSh+ypXiucx4Wvu7Wh3RC0qT5g/CmpLCj+ihpTh3JR6njzAEiKbbYLBTP4fI9Me1BOyWnE3AKkklKjlKTt2wRyT6U5a++hllS3EmNyYSMlXPA6UllkAO1NiC0ytvwO79qiMEpkGD5/4mhWq6cAAhIA2pG0cxjGPKrw11NyFDuyko8QBIONsTjg4qLWnQh2SAYUoRExHUYxFCuOS0ZOexw77H2phBmSJE7RKemCfvTp+6JR3YKQStXKYBP60kdn70d5tlITBJyZyccitB091LhQdwgcYHI8j0ETimMUi9cWTeF7QkgHjB9jHNK/ap0JU0tO4HaI24wJ6ccmj3aDUQ2gA9R5/lS12vB2IIIwgT55JiDQCVNJulLuHu9KoEARMCEIUr1HPJ8qaLl0Ja7wdE7h6YpP0G5S4t9tYE4nJTIKBJ3DIo3q91tsVASIYV1nhHQ9RxHxqnUsXNE1dC/FiVQSYGfc0G/apqq2mWVtLIJcKVAGJGwqE/EVnGka2WgBuJxkA8fOpe02r98hpJMwsq/5QPjU6p+MmjLpet7/ApROJycH3AqxpdyXFrJQ4QFKHEJAxEeHNJmhGFDMA/byp/t9ULFslRmCiYn2oqKivEHsy6q/SpaWJ2KUmM+IAdQAepkfKiNqtxlIHez4imVJSBCY8hMZrOFai5cOlSyslI3ICIJCh+GCfjTVc3vdpaRMjulbtwJIUog7j69KRKmDfqLd3mDXZON71qAMk5mTkGJE8D0qrqXahpv8AHKRk52jcE8iJk0F0zVkZkgHcvlQ6HrJpJ/aFcArtwFJVAcODMSW8f160Xx4Z8ApPRp1PUbRSCoqWCpG5QESDGMhUCJGBXfZLX22kkBNw8SBnw9OcbvzpGSj+EfPbTF2MGaW+LBLBrulL9WakhwrCSJSSAdpgnImCaz3tHZJZu1hKdoUlKscblTJT5DFMl7qht2S8AFlMCFKIGTBMgE+VKOtalc3Lgd/dtp2gCAoggeZgTRp4yrfZMTOaXjMcVTH2ZfS2nesgCYz68UvBNFO7/wDRz0LsD3AB+yhXTuNC4r6PWl9p7ZK0guDkZmKbdW1e2WELTcICUEq2JI8bhiCqCMQOYJkn0r8/LTVl94QITtMRzPnJ+tNk9KpYan2y7bNOKSlpSVISFyAeSdsDyidxms11++DzpWPID5UKr1JqpZDV2F1dq2L3eq27wgD1275/6hTgx2ttVyO92g4k4+9ZPNfIGaspAaP0D2Z7QWTKVH94QfkMfClvtT2yZeWFBwEZG0cAeZ9cVmyrklISOn1qndEiP6mqoLNC0TUm3HVhs8ML3TxkiD96v6m93t4hEyFJcXCTAkwJB64NZxoWpdwpwkE7myjHTcR+lP8AabVMMOBJyhXvCuk/CgvoX4iCzWGLpLe6N2TgKHHBzIyBWiaDcpWEElIWOBJyDPEn0rP+y2jF28KyjAT5bczjPWtN0/T0Jc7wp/spkDA+UzRYEVu1qSqCAfCYPvQjXNUt+4ZU8VyUqSkJEmUqzOYpq1xkBlR9zk+1Zhr0mytiYJD7w+BAI+e01UIGs+0QQ68ADKiQCZwIA6elTua24q3U0VYCCmIPl5mlR4Q8uDPi+uJFF2QCCJiRk+U9aJATpp4oom2U6pISRz1MCg+n8D2q9dObdmSMnigQa9I0FRglaABzBmIofqGu7wllM7U4M9SKiY1JvZt8ZPMYAn4c0DbMKJ9aDZA/pT8OGeo2z5A88U1an3fdIUrDhSZBOSkGAsAjjrNJ+jaglpzeqYwnHOTE059or0NtIUlI7xRKATJVtwSc/bipmhM2fe3vOK4lajHlJqa6/E3/APr/ALaqsJlav7x+5q7cwFt4n8X3TRAMDLQLCz5J/Sj3Y9YE0sm4HcOcCR+lFez19sSeI9ahEFO0erJcsn0pCiUkZjGFp6/A1NoGoKW2ncSQlZRz5gJB/wCf6Unu3x7q4SRBJUcyJ8cg56R+VN2lWwNupCcE7RPMGVhKvsarpbPcMgFsfb4GpwwrucAxvGPUA5j1n6VMTFWbZ4g89KppReAVdi6IJbXHTwq/IGqymlH+VXyOPpTqm8XAhRGPM1K3eLkDcRPlTIsmCIq3WP5F548Jz9K+Fuv/AEFR6g/pWifvawqAoiefWpbhZ28ngf8AURVtCZmvFcpcHn9v1rQX1QT6egrlq4xlKDxykVNBglodqF93caei2gkfw2x7JFGtN0e2WU7mG4IyNvvU0mGZ2LkIeBICS3BkjOcT7fnTfo/aK2SwyhxZ8DYBBScH4c1qNh2bs9m4WrMiI8A/OriOzdklRi0YmeSgEn51VPCzWoy/RO0ls28Dv2oiDgz6YinJrt1ZzPe49Qo01HQbQf8AxWOf9Uj9KhVo9sDi3ZH+zR+lFsGYKPaft8w42ltlRVKpUYIAA4HxpX1PV0PWzTSQQUOqUSRAhSennBUa0w6Tbn/MM/8ADT+lWmdNYCcMtc/6tH6VCH56fWC6YgZz75z74oiF+FX90/at5VpFueWGTgf5tH6V9/ka2/8Ars/8NP6VNDh+drMVY1A/gHv/AFzX6A/yFaji3ZH+zR+lDbzTGRgNNj2Qn9KDJhijQxioSJJMVpjrKZIgR6Y+1VBpqCZzz50r+kwQlbhBTmOeOPLNEbe2eUQQlZTyPxKAny5pq1XTkIbKkyD8I+UVT0K0S6cymR/IdtMTAJ1sPEqRHiMg9DOas34gtmD1zBjpj6fSmBOmtqdIM5UJM5yc5ohfaC0G/wCYhKgoAkc5Hl61bQ4K7jv8JQ5lPHyr7TA6RCUqV/dCj9gaammu5T/DUU+wTPz2zVu3U4vKnXZ/vRQ0mATtLaXjiULW0vam3TuIGEmDM/ACm7s61FsFhQVGDBkydpE4xwR8aFdpnHG7J8h1aoAELIUCCcgyM1mzus3Ckwp1RSIEYA4PQDPxqsI+Fm/dP//Z">
          <a:extLst>
            <a:ext uri="{FF2B5EF4-FFF2-40B4-BE49-F238E27FC236}">
              <a16:creationId xmlns:a16="http://schemas.microsoft.com/office/drawing/2014/main" id="{00000000-0008-0000-0A00-000005D40100}"/>
            </a:ext>
          </a:extLst>
        </xdr:cNvPr>
        <xdr:cNvSpPr>
          <a:spLocks noChangeAspect="1" noChangeArrowheads="1"/>
        </xdr:cNvSpPr>
      </xdr:nvSpPr>
      <xdr:spPr bwMode="auto">
        <a:xfrm>
          <a:off x="609600" y="148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xdr:row>
      <xdr:rowOff>0</xdr:rowOff>
    </xdr:from>
    <xdr:to>
      <xdr:col>1</xdr:col>
      <xdr:colOff>304800</xdr:colOff>
      <xdr:row>6</xdr:row>
      <xdr:rowOff>121920</xdr:rowOff>
    </xdr:to>
    <xdr:sp macro="" textlink="">
      <xdr:nvSpPr>
        <xdr:cNvPr id="119814" name="AutoShape 6" descr="data:image/jpeg;base64,/9j/4AAQSkZJRgABAQAAAQABAAD/2wCEAAkGBxMSEhUUExQWFhUXFRwYGBgWGBcWGBgYGBgXGBYWGhgYHCggGB0lHRQXITEiJSkrLi8uFx8zODMsNygtLisBCgoKDg0OGxAQGywkHyYsLCwsLywsLCwsLCwsLCwsLCwsLCwsLCwsLCwsLCwsLCwsLCwsLCwsLCw3LDc3LCwsLP/AABEIAJwA8AMBIgACEQEDEQH/xAAcAAACAwEBAQEAAAAAAAAAAAAFBgMEBwIBAAj/xABDEAABAwMDAQYEAwUDCwUAAAABAgMRAAQhBRIxQQYTIlFhcYGRobEywdEHFCNC8GJy4RVDUlODkpOissLxJDNEVIL/xAAaAQACAwEBAAAAAAAAAAAAAAABAwACBQQG/8QAJBEAAgMAAwEAAwEAAwEAAAAAAAECAxEEEiExEyJBYSNRkQX/2gAMAwEAAhEDEQA/ANLbNIf7XFHum09JJ/Knts+tA+2Wl/vVupsRPIPrTxJ+fHyZozpFvt8SjyOKpatpjjC9riSD9I85rq2uphJ6falsYg24tJPE1WUpP4doA9K+Lo44HkKiUiDIPwqrCgY/YhKimAZrxrSnDkAD0JzRhTsjIr1BSAYGOMUAkTLBQjxD5xFTlkKAUkQTU60giPXPWjGm2jZTkjA61k8iThPY6bnG/wCSv9sATFnPnmvHNIVPSij7kHoB6VIy/iumuLa7HHbNRfXCBmxgf4UOu7NwAq8qL/vEDJr1L8/401Vv6JlavmCu4nxRGfPzq0wDRK+YSqJ6eVD1L24p0Vgib0tN1dtRuMcUMYM1bbuPWrFAi0kDBr65YChExQ5u5zk1Ku5oMKeAm40VSTMhUnECuWNLUrHQUbF1UibilSr88OiF2P1Fa57PlCdwIiKXHUZNaA2CUZGD1NKdzppKiQetZ8LPxzamzTsqV1acEeNOwK5S+Ykcmvb2zKU/p9aoMuQRXbXdGfqM+3jTr+hiyfg5qa+uJaO3mq1qEqG49K41IgIBGJMe9PUtORx9KFy2dk9IqKwcATPWftXN24cSelVkLxirAP09XDi0j8RAHGakKaoaxal1pSAYJGD5HpTxRm/afVGLpxU+BKPAIMlZM59AKQ9Rls7QQeuCDjpPrTZrvZtVs2C4UknHMDGcT8KVE2u5Ur4J9p+VLbLorIvCOTirjN0COleP6Wk5QfgcxUFrpy18SkRyfyqhZFtLwODia90wgLKVR5jmfvXX+TylQzOOYirarBBUVgyQPvVS3VkqHQUgqEZzmvHnIIqmAEjaYjkdcjkE15cuSAf6HpVesdLKcks0sd/MnNWbd8EUNaiMmrTLoHFHMA5f9nb7ufT2qRp2RiukNBXNWmbcA0UVbIYJ6VWuLQDNF4Irm4R4TRwAJaajJiPerSoUkxFDnJUqKuob2iJokBpbI/xr0Onyqxf28jHPSqttbFJ8QoEOwTV2xQpRqldNeIR8aK6WyRBiqsumtGvTbNSmymMfD86XdaacaMRAmeOPWjdq+Y5M1DqFuHk+ImelY9nGl+Zyb8NujkKNeIBatcBQABxQ6ws0qWUqGFfhPEH5Ufe7OFTe5KoIHrmgtpbulcGfL3qVwUYNRfwfOztJdkQag0WfCFSD5UIfuyeTinxzQg6gndChMyMT0zSNdNkKjjMHymuvhXKaa/pnc+jpLUvCiXJr4GKsONFImRB9sGuGyo/+K0DLP1EsVVdMVYK6qXSsGnaLwyX9pWoEXIRyNoifrApLYvIMcVo3bjQ2nT3pWoKAiMQazh6zgwAT60uReIUs7sTwI+tEWUgqEYH50H0zQn7jKE4BAJPqY4o6OzVyxwN0ZiCCTyInniuS66MU/fTtoocnrQzWOgkj8O/HUwPpQW809bS17k+yQCMdYEVp9ndW7DCO8WR4U5EyonPTPOKFMP8A724tLiC0QfASNqtquDB6etY9fIui+79R2SlCexzDIdRbBUCnjmKlYaB54oz27sGmrnY2rcYlSsQZ44xQpQCUgJM1s1Wd0mcE61E98CThI+NWGyFeXHSqHehWCYNTWygOuKec7LjBE54rp27CZz+dV3roJzIoPcOA8VNAE3L4HgmryCVJ5pfZREEjFF+9CRPSppCq48AufnVpDs0IunJVIqxaPSamkChFdITPNQocmrbMVCHLDIB4ogwvpVErr5h6TVWWQf05ad/i4OPb1og9agJMKB/SgNsfWpFXmSJrmtqc3qOuq5QWMMNlZbISfeKqs6YqdxST61a0S+QUrSqASPCZ5qza3pQFE8Gs23vBvF9NKuUZxX+Fha0K5AyNp9Z6x6Vj+qsOMvKbcB5kT1TODWjW76nFmRycR6UrdtG1KupKcBIT8qdwK+kn/onmtOIrqTPFeotyOQR9KZbayQY8OaetP0tpwCUCQImK2UjFbHhizUrIIkx50M1i7RbqSHXW0hchM7uUnxcD+0mmBpUJ5zxWY/tMWd9mZmVPfCO5qayYXNQ0RFwglN2yZV4SA5/uk8H5UvXWhLRgBKjxKSSMe8UU0pnAJ6Cfzo9eEN2/epKco8szJH/d9BQbIha7OIKSRtO5SkpAkDbmSr4Cj2n3ykvLYXvdQqQmRu8Wcg9OlKOoXWEEYMkY6wEia7sdVUgEJJkjzII9orht4zlJts7lyF1SHpWmrS2kI2mVJQpThSTAjxziIgwK57Va8yyP4agpxQyTPCJ25jiScUp2msOII7wqdR6qMg+9C9V1NDhkJg5GaQuDi66FXrdYG1l0uK3q+A9PL50Jbuoq9f7lA5GPKKotW89OnlXfXDqsOeyxyZ2HhIMfKiDKQeetUWWyBAHWrSUEcmmCmSC1R1qpeWwSQeRVtsepqtqb8JHvUIiTcVCABEGublQ7tU9AOPpiqNtdwasqXuBB4NDS3UHtqmrjZjioWbU1aDRFU/ItGKl5p02s0UtVYoY02SaLMW5EUewtxIrs7T7/ANGvLZVS3zRVGOOlVVbkgmMD51T8mvB34XmhBy8CRJxVQXRKscRPNAXb1S1enSpW7xSTny6ZqwOoxC42gEef5UWsLpShGc0sd8VNzAkKEefrR20cKUzwcfaq2QU1jDXKcJJoKs3CW1hQx6GqWroQ6oKxJNQOOTPnX1o0CoFZhKcnIA+JpNVHWSZ0XX/kgwjp+kgmTTVZwnpQqwWIwZngjgiijMGtEyw9csrk7Z+1Z925bcWq1kfzu/iBSUiG8Z9vrWqCVGDIEHI/Ws1/aKuHEAKna4RPH8oHxNLLk1u4EpkdUx9K6fuS6lKCmQEgRER8vP8AKhenub1BHURuIzNMun2baVBIOSgmCTIj/wA1l83k4+sfpo8WqKj3mtEvV9IUkbhJyZEfUUFbuYNaTqdwkBJ4MHwqBkRiT8KRu0DKCCQkJWMkJ6+c+fnNDi82TfWaGX8PtHvD/wAPrfU0AH+poHcKSomCRQ4OKmTxUiLhPXHqa00kZulxlkEQcg1TWwtBMcdPyrlN13ZIGR0NfXOok9KID5FwevNSi796pJcnNdt80GwqIRcK1JlJgj60KduFHCuR0otbvdKj1C3B8QHvVJSLxhpQZbJ6D5UasLQrmBVS0ZzxTx2a07AXtJJ4x4R6mszl8p1rw1uNxo5sgba6LKZA+8xVO6susRWhJ09ROTH2A8qGanpR9xJjEVmU8x9tbOyUa5LEIxGwwBRayTPnXT+kqTkgjNXbKzJ4HHJNbFfI2OnBZxv3ILi32QTMHiaHPrTnNENSulK8J4HFBXHh8aNUtfZhtj1WICX+nbfEjgnI8vlVJC89PqPuKYrm2V3fMA/CaF6dZhauIHzp0LlI5rOO4pMK6fbAgEnEURfuYgVXsLZ1zf3SZ2pkgenT3omOx16reohCSBIBUCT+lV/LCP1lXW38BqrkACfxHpj8qoXTLz+AobQcpGPiT1jyqK6sXbZ7a+34uRJwfVJBg0WCVJEoT75GPQedP7L6hShvjCeiPd02EKVxxPMckHpg0xWdyD+E4rO3b5aFAOJ2AnqKO6JraW5SfFmQE+VNhZomdLibDcXcIJAklBjPWkLtewpxNuBG5W5SpM5wKN6PrzDrYIeR1kFQoLrepNO3DKEKSdqHJCSMEqEceg+lFei/gAs2O4cIEqO3qoJB6460xt325TSnGgCmS3tWfDvICpxnjrQq/wBPDjgIG1xISQqMRKgUmrNnYvwN6SQMdCR61WVFbfZr0srrMzQ+nSm17fx5JT+Kc+WZxSX220M26EqS4VAubIUIOQSY84gD408afvbbUrOPOSAfb9aG9rNRYLDSnduXSPED1BKc+4NJ/BWn2SHLkWZ17fTMXtOUoJkc5I8qFvseKBwKY9SdQQAFACJETE+lBXF7cwfjRpcpPWXuUYrqjlnSFKMTgCahetFI5Bjz86Y9JtXXQCiIOT1MeZApvb7LBbR70BJPUQT6HPB9K57ebGuf7MbHjdq1/GZgm2KgYjiu2bJXUx8Kb19k1NOAt73ED8XT7Vc1exQWgtByOU88+9XXLrk0l/SPiSUW3/BDcVsJj1q44o7QkpyRM446GidrbBShIBzGR9aualpiEtKWlKUqTBEHnMcfHihd9wlL8BVgwa0fsjbLW0JnbkCPcUt6bo6n2StsQsfDcPjwefervZZ55i67qSZwR0HUmsTlwck/TT7bV+v0f1tJbUDBUT9DXYSHIChBHTzqS5Ck55E+mB0qyy31z6HGa4a625dUZcp57oqdotLUPw8c0Gt7gNzuHvWj31rKT7dazfWUKDhRtyTECtGEHW/x2eaddFzsj/oP1dlJkpOPxfOMfWl63aStRQcE8K6U1uaKe7WSfHHAzx0pV7oJicH866eOoyTimMtm1jwl15kqWhoxAEGJzEVLp2nAgx0MSakslgnJkgYnNNlnYpS0JA3HxH1mq2dqEkNjOFvpB2dSENqSkjcVTIHBj8KqKIvlQokZJggH51LbaXABSADBn1qW6tlJQmYEieOKyrLW5vfSq/H4hc7R2Aukb20nemdsgR7AH70onTrhoHc2ZOT1jzrQmnAgFJWAenp7iutPV3mSQcnpXbTzmoBlTH1inb6IpxlKncSSII4HT2oNe9kXbdYUgb0RMgjEedaui0LkiPmMfCgWuw2gyr+yIFOp59kpf4IdVUln9MfbuNgnrRfsI4VXJJ/0TSmTTX+ztMvqP9k16GK9MI0tkeJOOv8AU04WrI28E+gpRtvxD3p0sldPSmNAj6V761PclSRMgE9CZ6kedZh28ZULNJIgfvCQP9xwx9K2fugoZrNP22QiyaAEf+pGPZt2kNDUzMNKt1uqAQCoxgdaadP7PqVPfNqEdAJE8STXn7LHw2HipKSSEwTzwsFM9BTfcdo2USgrAUOdwIJM4gRms/k23dusInbTGHkpM+0js4hmChKh0/ESM84ouowdpECCAZkT8cH2pcHaZMwndGMgEyefzq+1qSFpIUFpmTKkqEeuAayLeNc3sona5qX9Qdv3mrZsJMcQAASZjJPkKzTV1FGMgcgn1pq/em1q27iowTOJEdFAe9KOsncHAlQ2nCSpQgEK5B9q6OFGSs9iBqMaXr9ZQ0q6zJ49KKdpLoItsESVpjzICgT74FArLs5cGCm4t4JgAKcUd3kQloxRt/si88lAXcMSmRMLBB6D/wBoeR+VbU69lpnV2pIa+zNmhdmO4I3rI3Kz0nFEtKtyHggjxjk4yOsGl3QtOvrQQkMKQmCAhY3KPBJKommezu3C6gutlKzEpmYGRuBGI61mWcNvdR0q7E0n/BndbnB4Pz9K401RVJ4EwAekUOXfPKfbDaAG87922Y6FMK+kUcZWI8vSpVxMn2fiOJy8wifUVCPWl/ULH+JuKc/pwanve0raHw2rEmAYUZOMYGOfpRO9aBE4weelc3LrlN99eodTP8bMp1VTrbq1SvacGOI5g+RoBelSllRTHRI+X6ititkoKVKUARxHPwziqLdlbF3uktoG1IWFmCNxUZTk8wmatxJ+LrH4dU70/GIXZmzDjqArAOD/AF0p6Vp8dfCkxHMe1dv6A33inQoJBMxiPM0TsUBUhRmM9DM+1U5U/wAkiK3qv1K9vbqnbJCRmZ+lRazcbVAABciNtXr5cABO0TwDUTNid4UQOM1wTh5i+ghNb2ZWVobbiZIjHSrWnaGhrgkzxJqtd9oGG8BUndGB5cgTRFm5DkKT4hHxFVhS1H1FZ23dfX4QqTByYCTOMAe9Zn2wvEurKkgxO3OBMcgfCn/tTbOG3V3YO4EGAYMZJnNYxcqdcVEKgnAPStb/AObxfdkUVvVamJ6hTb2CMOT/AGVfHilJVNPY5I5JI54MV6BfTMNMtVgKT5SJ9KcGkAxmDBwOvnWYvWThKFtFS1JnClkcjCk+spGOCJon2f8A3hd0ohw7UOjCnF7RKxCEg84IwfMVdkiapbCEj2FZT+3S7hhCOouEH5tPU46xrr9vucCUFn+U+cDiZmZCh8qxT9pHaJV26qUFtP8ADWEkgn8Cuo/vUt/RiL/7K1lZugeAGokT1dmmjtdaFSErSEkhUKJ/lSeDPpSh+ypXiucx4Wvu7Wh3RC0qT5g/CmpLCj+ihpTh3JR6njzAEiKbbYLBTP4fI9Me1BOyWnE3AKkklKjlKTt2wRyT6U5a++hllS3EmNyYSMlXPA6UllkAO1NiC0ytvwO79qiMEpkGD5/4mhWq6cAAhIA2pG0cxjGPKrw11NyFDuyko8QBIONsTjg4qLWnQh2SAYUoRExHUYxFCuOS0ZOexw77H2phBmSJE7RKemCfvTp+6JR3YKQStXKYBP60kdn70d5tlITBJyZyccitB091LhQdwgcYHI8j0ETimMUi9cWTeF7QkgHjB9jHNK/ap0JU0tO4HaI24wJ6ccmj3aDUQ2gA9R5/lS12vB2IIIwgT55JiDQCVNJulLuHu9KoEARMCEIUr1HPJ8qaLl0Ja7wdE7h6YpP0G5S4t9tYE4nJTIKBJ3DIo3q91tsVASIYV1nhHQ9RxHxqnUsXNE1dC/FiVQSYGfc0G/apqq2mWVtLIJcKVAGJGwqE/EVnGka2WgBuJxkA8fOpe02r98hpJMwsq/5QPjU6p+MmjLpet7/ApROJycH3AqxpdyXFrJQ4QFKHEJAxEeHNJmhGFDMA/byp/t9ULFslRmCiYn2oqKivEHsy6q/SpaWJ2KUmM+IAdQAepkfKiNqtxlIHez4imVJSBCY8hMZrOFai5cOlSyslI3ICIJCh+GCfjTVc3vdpaRMjulbtwJIUog7j69KRKmDfqLd3mDXZON71qAMk5mTkGJE8D0qrqXahpv8AHKRk52jcE8iJk0F0zVkZkgHcvlQ6HrJpJ/aFcArtwFJVAcODMSW8f160Xx4Z8ApPRp1PUbRSCoqWCpG5QESDGMhUCJGBXfZLX22kkBNw8SBnw9OcbvzpGSj+EfPbTF2MGaW+LBLBrulL9WakhwrCSJSSAdpgnImCaz3tHZJZu1hKdoUlKscblTJT5DFMl7qht2S8AFlMCFKIGTBMgE+VKOtalc3Lgd/dtp2gCAoggeZgTRp4yrfZMTOaXjMcVTH2ZfS2nesgCYz68UvBNFO7/wDRz0LsD3AB+yhXTuNC4r6PWl9p7ZK0guDkZmKbdW1e2WELTcICUEq2JI8bhiCqCMQOYJkn0r8/LTVl94QITtMRzPnJ+tNk9KpYan2y7bNOKSlpSVISFyAeSdsDyidxms11++DzpWPID5UKr1JqpZDV2F1dq2L3eq27wgD1275/6hTgx2ttVyO92g4k4+9ZPNfIGaspAaP0D2Z7QWTKVH94QfkMfClvtT2yZeWFBwEZG0cAeZ9cVmyrklISOn1qndEiP6mqoLNC0TUm3HVhs8ML3TxkiD96v6m93t4hEyFJcXCTAkwJB64NZxoWpdwpwkE7myjHTcR+lP8AabVMMOBJyhXvCuk/CgvoX4iCzWGLpLe6N2TgKHHBzIyBWiaDcpWEElIWOBJyDPEn0rP+y2jF28KyjAT5bczjPWtN0/T0Jc7wp/spkDA+UzRYEVu1qSqCAfCYPvQjXNUt+4ZU8VyUqSkJEmUqzOYpq1xkBlR9zk+1Zhr0mytiYJD7w+BAI+e01UIGs+0QQ68ADKiQCZwIA6elTua24q3U0VYCCmIPl5mlR4Q8uDPi+uJFF2QCCJiRk+U9aJATpp4oom2U6pISRz1MCg+n8D2q9dObdmSMnigQa9I0FRglaABzBmIofqGu7wllM7U4M9SKiY1JvZt8ZPMYAn4c0DbMKJ9aDZA/pT8OGeo2z5A88U1an3fdIUrDhSZBOSkGAsAjjrNJ+jaglpzeqYwnHOTE059or0NtIUlI7xRKATJVtwSc/bipmhM2fe3vOK4lajHlJqa6/E3/APr/ALaqsJlav7x+5q7cwFt4n8X3TRAMDLQLCz5J/Sj3Y9YE0sm4HcOcCR+lFez19sSeI9ahEFO0erJcsn0pCiUkZjGFp6/A1NoGoKW2ncSQlZRz5gJB/wCf6Unu3x7q4SRBJUcyJ8cg56R+VN2lWwNupCcE7RPMGVhKvsarpbPcMgFsfb4GpwwrucAxvGPUA5j1n6VMTFWbZ4g89KppReAVdi6IJbXHTwq/IGqymlH+VXyOPpTqm8XAhRGPM1K3eLkDcRPlTIsmCIq3WP5F548Jz9K+Fuv/AEFR6g/pWifvawqAoiefWpbhZ28ngf8AURVtCZmvFcpcHn9v1rQX1QT6egrlq4xlKDxykVNBglodqF93caei2gkfw2x7JFGtN0e2WU7mG4IyNvvU0mGZ2LkIeBICS3BkjOcT7fnTfo/aK2SwyhxZ8DYBBScH4c1qNh2bs9m4WrMiI8A/OriOzdklRi0YmeSgEn51VPCzWoy/RO0ls28Dv2oiDgz6YinJrt1ZzPe49Qo01HQbQf8AxWOf9Uj9KhVo9sDi3ZH+zR+lFsGYKPaft8w42ltlRVKpUYIAA4HxpX1PV0PWzTSQQUOqUSRAhSennBUa0w6Tbn/MM/8ADT+lWmdNYCcMtc/6tH6VCH56fWC6YgZz75z74oiF+FX90/at5VpFueWGTgf5tH6V9/ka2/8Ars/8NP6VNDh+drMVY1A/gHv/AFzX6A/yFaji3ZH+zR+lDbzTGRgNNj2Qn9KDJhijQxioSJJMVpjrKZIgR6Y+1VBpqCZzz50r+kwQlbhBTmOeOPLNEbe2eUQQlZTyPxKAny5pq1XTkIbKkyD8I+UVT0K0S6cymR/IdtMTAJ1sPEqRHiMg9DOas34gtmD1zBjpj6fSmBOmtqdIM5UJM5yc5ohfaC0G/wCYhKgoAkc5Hl61bQ4K7jv8JQ5lPHyr7TA6RCUqV/dCj9gaammu5T/DUU+wTPz2zVu3U4vKnXZ/vRQ0mATtLaXjiULW0vam3TuIGEmDM/ACm7s61FsFhQVGDBkydpE4xwR8aFdpnHG7J8h1aoAELIUCCcgyM1mzus3Ckwp1RSIEYA4PQDPxqsI+Fm/dP//Z">
          <a:extLst>
            <a:ext uri="{FF2B5EF4-FFF2-40B4-BE49-F238E27FC236}">
              <a16:creationId xmlns:a16="http://schemas.microsoft.com/office/drawing/2014/main" id="{00000000-0008-0000-0A00-000006D40100}"/>
            </a:ext>
          </a:extLst>
        </xdr:cNvPr>
        <xdr:cNvSpPr>
          <a:spLocks noChangeAspect="1" noChangeArrowheads="1"/>
        </xdr:cNvSpPr>
      </xdr:nvSpPr>
      <xdr:spPr bwMode="auto">
        <a:xfrm>
          <a:off x="609600" y="148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91451</xdr:colOff>
      <xdr:row>16</xdr:row>
      <xdr:rowOff>12700</xdr:rowOff>
    </xdr:from>
    <xdr:to>
      <xdr:col>14</xdr:col>
      <xdr:colOff>397330</xdr:colOff>
      <xdr:row>26</xdr:row>
      <xdr:rowOff>150491</xdr:rowOff>
    </xdr:to>
    <xdr:pic>
      <xdr:nvPicPr>
        <xdr:cNvPr id="13" name="Picture 12" descr="Screen Shot 2015-03-03 at 3.59.31 PM.png">
          <a:extLst>
            <a:ext uri="{FF2B5EF4-FFF2-40B4-BE49-F238E27FC236}">
              <a16:creationId xmlns:a16="http://schemas.microsoft.com/office/drawing/2014/main" id="{00000000-0008-0000-0A00-00000D000000}"/>
            </a:ext>
          </a:extLst>
        </xdr:cNvPr>
        <xdr:cNvPicPr>
          <a:picLocks noChangeAspect="1"/>
        </xdr:cNvPicPr>
      </xdr:nvPicPr>
      <xdr:blipFill>
        <a:blip xmlns:r="http://schemas.openxmlformats.org/officeDocument/2006/relationships" r:embed="rId3"/>
        <a:stretch>
          <a:fillRect/>
        </a:stretch>
      </xdr:blipFill>
      <xdr:spPr>
        <a:xfrm>
          <a:off x="11499680" y="3049814"/>
          <a:ext cx="1111421" cy="198836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0</xdr:col>
      <xdr:colOff>660400</xdr:colOff>
      <xdr:row>22</xdr:row>
      <xdr:rowOff>0</xdr:rowOff>
    </xdr:from>
    <xdr:to>
      <xdr:col>4</xdr:col>
      <xdr:colOff>0</xdr:colOff>
      <xdr:row>28</xdr:row>
      <xdr:rowOff>139700</xdr:rowOff>
    </xdr:to>
    <xdr:pic>
      <xdr:nvPicPr>
        <xdr:cNvPr id="16" name="Picture 15" descr="Screen Shot 2015-03-03 at 4.27.30 PM.png">
          <a:extLst>
            <a:ext uri="{FF2B5EF4-FFF2-40B4-BE49-F238E27FC236}">
              <a16:creationId xmlns:a16="http://schemas.microsoft.com/office/drawing/2014/main" id="{00000000-0008-0000-0A00-000010000000}"/>
            </a:ext>
          </a:extLst>
        </xdr:cNvPr>
        <xdr:cNvPicPr>
          <a:picLocks noChangeAspect="1"/>
        </xdr:cNvPicPr>
      </xdr:nvPicPr>
      <xdr:blipFill>
        <a:blip xmlns:r="http://schemas.openxmlformats.org/officeDocument/2006/relationships" r:embed="rId4"/>
        <a:stretch>
          <a:fillRect/>
        </a:stretch>
      </xdr:blipFill>
      <xdr:spPr>
        <a:xfrm>
          <a:off x="660400" y="3975100"/>
          <a:ext cx="2159000" cy="1206500"/>
        </a:xfrm>
        <a:prstGeom prst="rect">
          <a:avLst/>
        </a:prstGeom>
      </xdr:spPr>
    </xdr:pic>
    <xdr:clientData/>
  </xdr:twoCellAnchor>
  <xdr:twoCellAnchor>
    <xdr:from>
      <xdr:col>11</xdr:col>
      <xdr:colOff>1024961</xdr:colOff>
      <xdr:row>8</xdr:row>
      <xdr:rowOff>0</xdr:rowOff>
    </xdr:from>
    <xdr:to>
      <xdr:col>11</xdr:col>
      <xdr:colOff>1380564</xdr:colOff>
      <xdr:row>8</xdr:row>
      <xdr:rowOff>165864</xdr:rowOff>
    </xdr:to>
    <xdr:sp macro="" textlink="">
      <xdr:nvSpPr>
        <xdr:cNvPr id="20" name="Notched Right Arrow 19">
          <a:extLst>
            <a:ext uri="{FF2B5EF4-FFF2-40B4-BE49-F238E27FC236}">
              <a16:creationId xmlns:a16="http://schemas.microsoft.com/office/drawing/2014/main" id="{00000000-0008-0000-0A00-000014000000}"/>
            </a:ext>
          </a:extLst>
        </xdr:cNvPr>
        <xdr:cNvSpPr/>
      </xdr:nvSpPr>
      <xdr:spPr>
        <a:xfrm>
          <a:off x="10563408" y="1515035"/>
          <a:ext cx="355603" cy="165864"/>
        </a:xfrm>
        <a:prstGeom prst="notchedRightArrow">
          <a:avLst/>
        </a:prstGeom>
      </xdr:spPr>
      <xdr:style>
        <a:lnRef idx="1">
          <a:schemeClr val="accent2"/>
        </a:lnRef>
        <a:fillRef idx="3">
          <a:schemeClr val="accent2"/>
        </a:fillRef>
        <a:effectRef idx="2">
          <a:schemeClr val="accent2"/>
        </a:effectRef>
        <a:fontRef idx="minor">
          <a:schemeClr val="lt1"/>
        </a:fontRef>
      </xdr:style>
      <xdr:txBody>
        <a:bodyPr wrap="square"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en-US" sz="1100"/>
        </a:p>
      </xdr:txBody>
    </xdr:sp>
    <xdr:clientData/>
  </xdr:twoCellAnchor>
  <xdr:twoCellAnchor>
    <xdr:from>
      <xdr:col>11</xdr:col>
      <xdr:colOff>1320800</xdr:colOff>
      <xdr:row>26</xdr:row>
      <xdr:rowOff>45358</xdr:rowOff>
    </xdr:from>
    <xdr:to>
      <xdr:col>13</xdr:col>
      <xdr:colOff>279400</xdr:colOff>
      <xdr:row>27</xdr:row>
      <xdr:rowOff>33422</xdr:rowOff>
    </xdr:to>
    <xdr:sp macro="" textlink="">
      <xdr:nvSpPr>
        <xdr:cNvPr id="22" name="Notched Right Arrow 21">
          <a:extLst>
            <a:ext uri="{FF2B5EF4-FFF2-40B4-BE49-F238E27FC236}">
              <a16:creationId xmlns:a16="http://schemas.microsoft.com/office/drawing/2014/main" id="{00000000-0008-0000-0A00-000016000000}"/>
            </a:ext>
          </a:extLst>
        </xdr:cNvPr>
        <xdr:cNvSpPr/>
      </xdr:nvSpPr>
      <xdr:spPr>
        <a:xfrm>
          <a:off x="11324771" y="4933044"/>
          <a:ext cx="362858" cy="173121"/>
        </a:xfrm>
        <a:prstGeom prst="notchedRightArrow">
          <a:avLst/>
        </a:prstGeom>
      </xdr:spPr>
      <xdr:style>
        <a:lnRef idx="1">
          <a:schemeClr val="accent2"/>
        </a:lnRef>
        <a:fillRef idx="3">
          <a:schemeClr val="accent2"/>
        </a:fillRef>
        <a:effectRef idx="2">
          <a:schemeClr val="accent2"/>
        </a:effectRef>
        <a:fontRef idx="minor">
          <a:schemeClr val="lt1"/>
        </a:fontRef>
      </xdr:style>
      <xdr:txBody>
        <a:bodyPr wrap="square"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en-US" sz="1100"/>
        </a:p>
      </xdr:txBody>
    </xdr:sp>
    <xdr:clientData/>
  </xdr:twoCellAnchor>
  <xdr:twoCellAnchor editAs="oneCell">
    <xdr:from>
      <xdr:col>1</xdr:col>
      <xdr:colOff>0</xdr:colOff>
      <xdr:row>5</xdr:row>
      <xdr:rowOff>0</xdr:rowOff>
    </xdr:from>
    <xdr:to>
      <xdr:col>4</xdr:col>
      <xdr:colOff>0</xdr:colOff>
      <xdr:row>11</xdr:row>
      <xdr:rowOff>165100</xdr:rowOff>
    </xdr:to>
    <xdr:pic>
      <xdr:nvPicPr>
        <xdr:cNvPr id="23" name="Picture 22" descr="Screen Shot 2015-03-03 at 4.51.02 PM.png">
          <a:extLst>
            <a:ext uri="{FF2B5EF4-FFF2-40B4-BE49-F238E27FC236}">
              <a16:creationId xmlns:a16="http://schemas.microsoft.com/office/drawing/2014/main" id="{00000000-0008-0000-0A00-000017000000}"/>
            </a:ext>
          </a:extLst>
        </xdr:cNvPr>
        <xdr:cNvPicPr>
          <a:picLocks noChangeAspect="1"/>
        </xdr:cNvPicPr>
      </xdr:nvPicPr>
      <xdr:blipFill>
        <a:blip xmlns:r="http://schemas.openxmlformats.org/officeDocument/2006/relationships" r:embed="rId5"/>
        <a:stretch>
          <a:fillRect/>
        </a:stretch>
      </xdr:blipFill>
      <xdr:spPr>
        <a:xfrm>
          <a:off x="673100" y="952500"/>
          <a:ext cx="2146300" cy="1231900"/>
        </a:xfrm>
        <a:prstGeom prst="rect">
          <a:avLst/>
        </a:prstGeom>
      </xdr:spPr>
    </xdr:pic>
    <xdr:clientData/>
  </xdr:twoCellAnchor>
  <xdr:twoCellAnchor>
    <xdr:from>
      <xdr:col>11</xdr:col>
      <xdr:colOff>1320800</xdr:colOff>
      <xdr:row>17</xdr:row>
      <xdr:rowOff>12700</xdr:rowOff>
    </xdr:from>
    <xdr:to>
      <xdr:col>13</xdr:col>
      <xdr:colOff>279400</xdr:colOff>
      <xdr:row>18</xdr:row>
      <xdr:rowOff>764</xdr:rowOff>
    </xdr:to>
    <xdr:sp macro="" textlink="">
      <xdr:nvSpPr>
        <xdr:cNvPr id="24" name="Notched Right Arrow 23">
          <a:extLst>
            <a:ext uri="{FF2B5EF4-FFF2-40B4-BE49-F238E27FC236}">
              <a16:creationId xmlns:a16="http://schemas.microsoft.com/office/drawing/2014/main" id="{00000000-0008-0000-0A00-000018000000}"/>
            </a:ext>
          </a:extLst>
        </xdr:cNvPr>
        <xdr:cNvSpPr/>
      </xdr:nvSpPr>
      <xdr:spPr>
        <a:xfrm>
          <a:off x="12458700" y="3098800"/>
          <a:ext cx="520700" cy="165864"/>
        </a:xfrm>
        <a:prstGeom prst="notchedRightArrow">
          <a:avLst/>
        </a:prstGeom>
      </xdr:spPr>
      <xdr:style>
        <a:lnRef idx="1">
          <a:schemeClr val="accent2"/>
        </a:lnRef>
        <a:fillRef idx="3">
          <a:schemeClr val="accent2"/>
        </a:fillRef>
        <a:effectRef idx="2">
          <a:schemeClr val="accent2"/>
        </a:effectRef>
        <a:fontRef idx="minor">
          <a:schemeClr val="lt1"/>
        </a:fontRef>
      </xdr:style>
      <xdr:txBody>
        <a:bodyPr wrap="square"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en-US" sz="1100"/>
        </a:p>
      </xdr:txBody>
    </xdr:sp>
    <xdr:clientData/>
  </xdr:twoCellAnchor>
  <xdr:twoCellAnchor editAs="oneCell">
    <xdr:from>
      <xdr:col>12</xdr:col>
      <xdr:colOff>7682</xdr:colOff>
      <xdr:row>1</xdr:row>
      <xdr:rowOff>87086</xdr:rowOff>
    </xdr:from>
    <xdr:to>
      <xdr:col>17</xdr:col>
      <xdr:colOff>492365</xdr:colOff>
      <xdr:row>14</xdr:row>
      <xdr:rowOff>162413</xdr:rowOff>
    </xdr:to>
    <xdr:pic>
      <xdr:nvPicPr>
        <xdr:cNvPr id="4" name="Picture 3">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6"/>
        <a:stretch>
          <a:fillRect/>
        </a:stretch>
      </xdr:blipFill>
      <xdr:spPr>
        <a:xfrm>
          <a:off x="10944623" y="338098"/>
          <a:ext cx="3084448" cy="2415115"/>
        </a:xfrm>
        <a:prstGeom prst="rect">
          <a:avLst/>
        </a:prstGeom>
      </xdr:spPr>
    </xdr:pic>
    <xdr:clientData/>
  </xdr:twoCellAnchor>
  <xdr:twoCellAnchor editAs="oneCell">
    <xdr:from>
      <xdr:col>1</xdr:col>
      <xdr:colOff>21771</xdr:colOff>
      <xdr:row>13</xdr:row>
      <xdr:rowOff>12164</xdr:rowOff>
    </xdr:from>
    <xdr:to>
      <xdr:col>4</xdr:col>
      <xdr:colOff>45922</xdr:colOff>
      <xdr:row>20</xdr:row>
      <xdr:rowOff>152399</xdr:rowOff>
    </xdr:to>
    <xdr:pic>
      <xdr:nvPicPr>
        <xdr:cNvPr id="5" name="Picture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7"/>
        <a:stretch>
          <a:fillRect/>
        </a:stretch>
      </xdr:blipFill>
      <xdr:spPr>
        <a:xfrm>
          <a:off x="620485" y="2494107"/>
          <a:ext cx="1940037" cy="1435635"/>
        </a:xfrm>
        <a:prstGeom prst="rect">
          <a:avLst/>
        </a:prstGeom>
      </xdr:spPr>
    </xdr:pic>
    <xdr:clientData/>
  </xdr:twoCellAnchor>
  <xdr:twoCellAnchor editAs="oneCell">
    <xdr:from>
      <xdr:col>10</xdr:col>
      <xdr:colOff>566057</xdr:colOff>
      <xdr:row>9</xdr:row>
      <xdr:rowOff>32663</xdr:rowOff>
    </xdr:from>
    <xdr:to>
      <xdr:col>11</xdr:col>
      <xdr:colOff>718458</xdr:colOff>
      <xdr:row>13</xdr:row>
      <xdr:rowOff>138837</xdr:rowOff>
    </xdr:to>
    <xdr:sp macro="" textlink="">
      <xdr:nvSpPr>
        <xdr:cNvPr id="25" name="Chevron 24">
          <a:hlinkClick xmlns:r="http://schemas.openxmlformats.org/officeDocument/2006/relationships" r:id="rId8"/>
          <a:extLst>
            <a:ext uri="{FF2B5EF4-FFF2-40B4-BE49-F238E27FC236}">
              <a16:creationId xmlns:a16="http://schemas.microsoft.com/office/drawing/2014/main" id="{00000000-0008-0000-0A00-000019000000}"/>
            </a:ext>
          </a:extLst>
        </xdr:cNvPr>
        <xdr:cNvSpPr/>
      </xdr:nvSpPr>
      <xdr:spPr>
        <a:xfrm rot="5400000">
          <a:off x="9754941" y="1653293"/>
          <a:ext cx="846403" cy="1088572"/>
        </a:xfrm>
        <a:prstGeom prst="chevron">
          <a:avLst>
            <a:gd name="adj" fmla="val 24033"/>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270" lIns="0" tIns="0" rIns="0" bIns="0" rtlCol="0" anchor="ctr" anchorCtr="0"/>
        <a:lstStyle/>
        <a:p>
          <a:pPr algn="ctr"/>
          <a:r>
            <a:rPr lang="en-US" sz="900" b="1">
              <a:solidFill>
                <a:schemeClr val="tx1">
                  <a:lumMod val="75000"/>
                  <a:lumOff val="25000"/>
                </a:schemeClr>
              </a:solidFill>
              <a:latin typeface="+mn-lt"/>
              <a:ea typeface="Segoe UI" panose="020B0502040204020203" pitchFamily="34" charset="0"/>
              <a:cs typeface="Segoe UI" panose="020B0502040204020203" pitchFamily="34" charset="0"/>
            </a:rPr>
            <a:t>Vacuum Dust Collection Systems Calculations</a:t>
          </a:r>
        </a:p>
      </xdr:txBody>
    </xdr:sp>
    <xdr:clientData/>
  </xdr:twoCellAnchor>
  <xdr:twoCellAnchor editAs="oneCell">
    <xdr:from>
      <xdr:col>7</xdr:col>
      <xdr:colOff>141513</xdr:colOff>
      <xdr:row>64</xdr:row>
      <xdr:rowOff>163285</xdr:rowOff>
    </xdr:from>
    <xdr:to>
      <xdr:col>7</xdr:col>
      <xdr:colOff>838625</xdr:colOff>
      <xdr:row>67</xdr:row>
      <xdr:rowOff>105734</xdr:rowOff>
    </xdr:to>
    <xdr:sp macro="" textlink="">
      <xdr:nvSpPr>
        <xdr:cNvPr id="26" name="Chevron 25">
          <a:hlinkClick xmlns:r="http://schemas.openxmlformats.org/officeDocument/2006/relationships" r:id="rId9"/>
          <a:extLst>
            <a:ext uri="{FF2B5EF4-FFF2-40B4-BE49-F238E27FC236}">
              <a16:creationId xmlns:a16="http://schemas.microsoft.com/office/drawing/2014/main" id="{00000000-0008-0000-0A00-00001A000000}"/>
            </a:ext>
          </a:extLst>
        </xdr:cNvPr>
        <xdr:cNvSpPr/>
      </xdr:nvSpPr>
      <xdr:spPr>
        <a:xfrm rot="16200000">
          <a:off x="5985395" y="12171975"/>
          <a:ext cx="853006" cy="697112"/>
        </a:xfrm>
        <a:prstGeom prst="chevron">
          <a:avLst>
            <a:gd name="adj" fmla="val 24033"/>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lIns="0" tIns="0" rIns="0" bIns="0" rtlCol="0" anchor="ctr" anchorCtr="0"/>
        <a:lstStyle/>
        <a:p>
          <a:pPr algn="ctr"/>
          <a:r>
            <a:rPr lang="en-US" sz="1000" b="1">
              <a:solidFill>
                <a:schemeClr val="tx1">
                  <a:lumMod val="75000"/>
                  <a:lumOff val="25000"/>
                </a:schemeClr>
              </a:solidFill>
              <a:latin typeface="Segoe UI" panose="020B0502040204020203" pitchFamily="34" charset="0"/>
              <a:ea typeface="Segoe UI" panose="020B0502040204020203" pitchFamily="34" charset="0"/>
              <a:cs typeface="Segoe UI" panose="020B0502040204020203" pitchFamily="34" charset="0"/>
            </a:rPr>
            <a:t>Back to top</a:t>
          </a:r>
        </a:p>
      </xdr:txBody>
    </xdr:sp>
    <xdr:clientData/>
  </xdr:twoCellAnchor>
  <xdr:twoCellAnchor>
    <xdr:from>
      <xdr:col>5</xdr:col>
      <xdr:colOff>13607</xdr:colOff>
      <xdr:row>2</xdr:row>
      <xdr:rowOff>27214</xdr:rowOff>
    </xdr:from>
    <xdr:to>
      <xdr:col>6</xdr:col>
      <xdr:colOff>33118</xdr:colOff>
      <xdr:row>3</xdr:row>
      <xdr:rowOff>160837</xdr:rowOff>
    </xdr:to>
    <xdr:sp macro="" textlink="">
      <xdr:nvSpPr>
        <xdr:cNvPr id="19" name="Rounded Rectangle 1">
          <a:hlinkClick xmlns:r="http://schemas.openxmlformats.org/officeDocument/2006/relationships" r:id="rId10"/>
          <a:extLst>
            <a:ext uri="{FF2B5EF4-FFF2-40B4-BE49-F238E27FC236}">
              <a16:creationId xmlns:a16="http://schemas.microsoft.com/office/drawing/2014/main" id="{FA2EFED0-EB50-465F-BF68-313B0D5EFCC6}"/>
            </a:ext>
          </a:extLst>
        </xdr:cNvPr>
        <xdr:cNvSpPr/>
      </xdr:nvSpPr>
      <xdr:spPr>
        <a:xfrm>
          <a:off x="2993571" y="476250"/>
          <a:ext cx="1121690" cy="324123"/>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xdr:col>
      <xdr:colOff>114300</xdr:colOff>
      <xdr:row>6</xdr:row>
      <xdr:rowOff>9525</xdr:rowOff>
    </xdr:from>
    <xdr:to>
      <xdr:col>8</xdr:col>
      <xdr:colOff>514350</xdr:colOff>
      <xdr:row>6</xdr:row>
      <xdr:rowOff>9526</xdr:rowOff>
    </xdr:to>
    <xdr:cxnSp macro="">
      <xdr:nvCxnSpPr>
        <xdr:cNvPr id="2" name="Straight Connector 1">
          <a:extLst>
            <a:ext uri="{FF2B5EF4-FFF2-40B4-BE49-F238E27FC236}">
              <a16:creationId xmlns:a16="http://schemas.microsoft.com/office/drawing/2014/main" id="{00000000-0008-0000-0B00-000002000000}"/>
            </a:ext>
          </a:extLst>
        </xdr:cNvPr>
        <xdr:cNvCxnSpPr/>
      </xdr:nvCxnSpPr>
      <xdr:spPr>
        <a:xfrm flipV="1">
          <a:off x="1386840" y="1243965"/>
          <a:ext cx="4309110" cy="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4</xdr:row>
      <xdr:rowOff>9525</xdr:rowOff>
    </xdr:from>
    <xdr:to>
      <xdr:col>2</xdr:col>
      <xdr:colOff>238125</xdr:colOff>
      <xdr:row>6</xdr:row>
      <xdr:rowOff>19050</xdr:rowOff>
    </xdr:to>
    <xdr:cxnSp macro="">
      <xdr:nvCxnSpPr>
        <xdr:cNvPr id="3" name="Straight Connector 2">
          <a:extLst>
            <a:ext uri="{FF2B5EF4-FFF2-40B4-BE49-F238E27FC236}">
              <a16:creationId xmlns:a16="http://schemas.microsoft.com/office/drawing/2014/main" id="{00000000-0008-0000-0B00-000003000000}"/>
            </a:ext>
          </a:extLst>
        </xdr:cNvPr>
        <xdr:cNvCxnSpPr/>
      </xdr:nvCxnSpPr>
      <xdr:spPr>
        <a:xfrm rot="16200000" flipH="1">
          <a:off x="1208722" y="951548"/>
          <a:ext cx="375285" cy="2286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6</xdr:row>
      <xdr:rowOff>0</xdr:rowOff>
    </xdr:from>
    <xdr:to>
      <xdr:col>2</xdr:col>
      <xdr:colOff>426720</xdr:colOff>
      <xdr:row>8</xdr:row>
      <xdr:rowOff>4</xdr:rowOff>
    </xdr:to>
    <xdr:cxnSp macro="">
      <xdr:nvCxnSpPr>
        <xdr:cNvPr id="4" name="Straight Connector 3">
          <a:extLst>
            <a:ext uri="{FF2B5EF4-FFF2-40B4-BE49-F238E27FC236}">
              <a16:creationId xmlns:a16="http://schemas.microsoft.com/office/drawing/2014/main" id="{00000000-0008-0000-0B00-000004000000}"/>
            </a:ext>
          </a:extLst>
        </xdr:cNvPr>
        <xdr:cNvCxnSpPr/>
      </xdr:nvCxnSpPr>
      <xdr:spPr>
        <a:xfrm flipV="1">
          <a:off x="1282065" y="1234440"/>
          <a:ext cx="417195" cy="3733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685800</xdr:colOff>
      <xdr:row>6</xdr:row>
      <xdr:rowOff>9525</xdr:rowOff>
    </xdr:from>
    <xdr:to>
      <xdr:col>4</xdr:col>
      <xdr:colOff>323853</xdr:colOff>
      <xdr:row>7</xdr:row>
      <xdr:rowOff>152401</xdr:rowOff>
    </xdr:to>
    <xdr:cxnSp macro="">
      <xdr:nvCxnSpPr>
        <xdr:cNvPr id="5" name="Straight Connector 4">
          <a:extLst>
            <a:ext uri="{FF2B5EF4-FFF2-40B4-BE49-F238E27FC236}">
              <a16:creationId xmlns:a16="http://schemas.microsoft.com/office/drawing/2014/main" id="{00000000-0008-0000-0B00-000005000000}"/>
            </a:ext>
          </a:extLst>
        </xdr:cNvPr>
        <xdr:cNvCxnSpPr/>
      </xdr:nvCxnSpPr>
      <xdr:spPr>
        <a:xfrm flipV="1">
          <a:off x="2567940" y="1243965"/>
          <a:ext cx="499113" cy="32575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561975</xdr:colOff>
      <xdr:row>6</xdr:row>
      <xdr:rowOff>28575</xdr:rowOff>
    </xdr:from>
    <xdr:to>
      <xdr:col>6</xdr:col>
      <xdr:colOff>323853</xdr:colOff>
      <xdr:row>7</xdr:row>
      <xdr:rowOff>152401</xdr:rowOff>
    </xdr:to>
    <xdr:cxnSp macro="">
      <xdr:nvCxnSpPr>
        <xdr:cNvPr id="6" name="Straight Connector 5">
          <a:extLst>
            <a:ext uri="{FF2B5EF4-FFF2-40B4-BE49-F238E27FC236}">
              <a16:creationId xmlns:a16="http://schemas.microsoft.com/office/drawing/2014/main" id="{00000000-0008-0000-0B00-000006000000}"/>
            </a:ext>
          </a:extLst>
        </xdr:cNvPr>
        <xdr:cNvCxnSpPr/>
      </xdr:nvCxnSpPr>
      <xdr:spPr>
        <a:xfrm flipV="1">
          <a:off x="3914775" y="1263015"/>
          <a:ext cx="371478" cy="30670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6</xdr:row>
      <xdr:rowOff>38100</xdr:rowOff>
    </xdr:from>
    <xdr:to>
      <xdr:col>8</xdr:col>
      <xdr:colOff>285750</xdr:colOff>
      <xdr:row>8</xdr:row>
      <xdr:rowOff>2</xdr:rowOff>
    </xdr:to>
    <xdr:cxnSp macro="">
      <xdr:nvCxnSpPr>
        <xdr:cNvPr id="7" name="Straight Connector 6">
          <a:extLst>
            <a:ext uri="{FF2B5EF4-FFF2-40B4-BE49-F238E27FC236}">
              <a16:creationId xmlns:a16="http://schemas.microsoft.com/office/drawing/2014/main" id="{00000000-0008-0000-0B00-000007000000}"/>
            </a:ext>
          </a:extLst>
        </xdr:cNvPr>
        <xdr:cNvCxnSpPr/>
      </xdr:nvCxnSpPr>
      <xdr:spPr>
        <a:xfrm rot="5400000" flipH="1" flipV="1">
          <a:off x="5156834" y="1297306"/>
          <a:ext cx="335282" cy="2857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695325</xdr:colOff>
      <xdr:row>4</xdr:row>
      <xdr:rowOff>9525</xdr:rowOff>
    </xdr:from>
    <xdr:to>
      <xdr:col>4</xdr:col>
      <xdr:colOff>200025</xdr:colOff>
      <xdr:row>6</xdr:row>
      <xdr:rowOff>19050</xdr:rowOff>
    </xdr:to>
    <xdr:cxnSp macro="">
      <xdr:nvCxnSpPr>
        <xdr:cNvPr id="8" name="Straight Connector 7">
          <a:extLst>
            <a:ext uri="{FF2B5EF4-FFF2-40B4-BE49-F238E27FC236}">
              <a16:creationId xmlns:a16="http://schemas.microsoft.com/office/drawing/2014/main" id="{00000000-0008-0000-0B00-000008000000}"/>
            </a:ext>
          </a:extLst>
        </xdr:cNvPr>
        <xdr:cNvCxnSpPr/>
      </xdr:nvCxnSpPr>
      <xdr:spPr>
        <a:xfrm rot="16200000" flipH="1">
          <a:off x="2572702" y="882968"/>
          <a:ext cx="375285" cy="36576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561975</xdr:colOff>
      <xdr:row>4</xdr:row>
      <xdr:rowOff>9525</xdr:rowOff>
    </xdr:from>
    <xdr:to>
      <xdr:col>6</xdr:col>
      <xdr:colOff>180975</xdr:colOff>
      <xdr:row>6</xdr:row>
      <xdr:rowOff>19050</xdr:rowOff>
    </xdr:to>
    <xdr:cxnSp macro="">
      <xdr:nvCxnSpPr>
        <xdr:cNvPr id="9" name="Straight Connector 8">
          <a:extLst>
            <a:ext uri="{FF2B5EF4-FFF2-40B4-BE49-F238E27FC236}">
              <a16:creationId xmlns:a16="http://schemas.microsoft.com/office/drawing/2014/main" id="{00000000-0008-0000-0B00-000009000000}"/>
            </a:ext>
          </a:extLst>
        </xdr:cNvPr>
        <xdr:cNvCxnSpPr/>
      </xdr:nvCxnSpPr>
      <xdr:spPr>
        <a:xfrm rot="16200000" flipH="1">
          <a:off x="3841432" y="951548"/>
          <a:ext cx="375285" cy="2286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714375</xdr:colOff>
      <xdr:row>4</xdr:row>
      <xdr:rowOff>9525</xdr:rowOff>
    </xdr:from>
    <xdr:to>
      <xdr:col>8</xdr:col>
      <xdr:colOff>200025</xdr:colOff>
      <xdr:row>6</xdr:row>
      <xdr:rowOff>19050</xdr:rowOff>
    </xdr:to>
    <xdr:cxnSp macro="">
      <xdr:nvCxnSpPr>
        <xdr:cNvPr id="10" name="Straight Connector 9">
          <a:extLst>
            <a:ext uri="{FF2B5EF4-FFF2-40B4-BE49-F238E27FC236}">
              <a16:creationId xmlns:a16="http://schemas.microsoft.com/office/drawing/2014/main" id="{00000000-0008-0000-0B00-00000A000000}"/>
            </a:ext>
          </a:extLst>
        </xdr:cNvPr>
        <xdr:cNvCxnSpPr/>
      </xdr:nvCxnSpPr>
      <xdr:spPr>
        <a:xfrm rot="16200000" flipH="1">
          <a:off x="5093017" y="964883"/>
          <a:ext cx="375285" cy="20193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0</xdr:row>
      <xdr:rowOff>45720</xdr:rowOff>
    </xdr:from>
    <xdr:to>
      <xdr:col>12</xdr:col>
      <xdr:colOff>277091</xdr:colOff>
      <xdr:row>2</xdr:row>
      <xdr:rowOff>3810</xdr:rowOff>
    </xdr:to>
    <xdr:sp macro="" textlink="">
      <xdr:nvSpPr>
        <xdr:cNvPr id="11" name="Rounded Rectangle 10">
          <a:hlinkClick xmlns:r="http://schemas.openxmlformats.org/officeDocument/2006/relationships" r:id="rId1"/>
          <a:extLst>
            <a:ext uri="{FF2B5EF4-FFF2-40B4-BE49-F238E27FC236}">
              <a16:creationId xmlns:a16="http://schemas.microsoft.com/office/drawing/2014/main" id="{00000000-0008-0000-0B00-00000B000000}"/>
            </a:ext>
          </a:extLst>
        </xdr:cNvPr>
        <xdr:cNvSpPr/>
      </xdr:nvSpPr>
      <xdr:spPr>
        <a:xfrm>
          <a:off x="7239000" y="45720"/>
          <a:ext cx="736023" cy="330431"/>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twoCellAnchor>
    <xdr:from>
      <xdr:col>5</xdr:col>
      <xdr:colOff>60614</xdr:colOff>
      <xdr:row>25</xdr:row>
      <xdr:rowOff>129886</xdr:rowOff>
    </xdr:from>
    <xdr:to>
      <xdr:col>6</xdr:col>
      <xdr:colOff>0</xdr:colOff>
      <xdr:row>27</xdr:row>
      <xdr:rowOff>60613</xdr:rowOff>
    </xdr:to>
    <xdr:sp macro="" textlink="">
      <xdr:nvSpPr>
        <xdr:cNvPr id="12" name="Right Arrow 11">
          <a:hlinkClick xmlns:r="http://schemas.openxmlformats.org/officeDocument/2006/relationships" r:id="rId2"/>
          <a:extLst>
            <a:ext uri="{FF2B5EF4-FFF2-40B4-BE49-F238E27FC236}">
              <a16:creationId xmlns:a16="http://schemas.microsoft.com/office/drawing/2014/main" id="{00000000-0008-0000-0B00-00000C000000}"/>
            </a:ext>
          </a:extLst>
        </xdr:cNvPr>
        <xdr:cNvSpPr/>
      </xdr:nvSpPr>
      <xdr:spPr>
        <a:xfrm>
          <a:off x="3480955" y="5082886"/>
          <a:ext cx="545522" cy="294409"/>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77931</xdr:colOff>
      <xdr:row>25</xdr:row>
      <xdr:rowOff>173182</xdr:rowOff>
    </xdr:from>
    <xdr:to>
      <xdr:col>7</xdr:col>
      <xdr:colOff>588818</xdr:colOff>
      <xdr:row>27</xdr:row>
      <xdr:rowOff>95250</xdr:rowOff>
    </xdr:to>
    <xdr:sp macro="" textlink="">
      <xdr:nvSpPr>
        <xdr:cNvPr id="13" name="Striped Right Arrow 12">
          <a:hlinkClick xmlns:r="http://schemas.openxmlformats.org/officeDocument/2006/relationships" r:id="rId3"/>
          <a:extLst>
            <a:ext uri="{FF2B5EF4-FFF2-40B4-BE49-F238E27FC236}">
              <a16:creationId xmlns:a16="http://schemas.microsoft.com/office/drawing/2014/main" id="{00000000-0008-0000-0B00-00000D000000}"/>
            </a:ext>
          </a:extLst>
        </xdr:cNvPr>
        <xdr:cNvSpPr/>
      </xdr:nvSpPr>
      <xdr:spPr>
        <a:xfrm>
          <a:off x="4710545" y="5126182"/>
          <a:ext cx="510887" cy="285750"/>
        </a:xfrm>
        <a:prstGeom prst="strip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114300</xdr:colOff>
      <xdr:row>11</xdr:row>
      <xdr:rowOff>152400</xdr:rowOff>
    </xdr:from>
    <xdr:to>
      <xdr:col>5</xdr:col>
      <xdr:colOff>0</xdr:colOff>
      <xdr:row>12</xdr:row>
      <xdr:rowOff>167640</xdr:rowOff>
    </xdr:to>
    <xdr:sp macro="" textlink="">
      <xdr:nvSpPr>
        <xdr:cNvPr id="3" name="Notched Right Arrow 2">
          <a:hlinkClick xmlns:r="http://schemas.openxmlformats.org/officeDocument/2006/relationships" r:id="rId1"/>
          <a:extLst>
            <a:ext uri="{FF2B5EF4-FFF2-40B4-BE49-F238E27FC236}">
              <a16:creationId xmlns:a16="http://schemas.microsoft.com/office/drawing/2014/main" id="{00000000-0008-0000-0C00-000003000000}"/>
            </a:ext>
          </a:extLst>
        </xdr:cNvPr>
        <xdr:cNvSpPr/>
      </xdr:nvSpPr>
      <xdr:spPr>
        <a:xfrm>
          <a:off x="1333500" y="2240280"/>
          <a:ext cx="495300" cy="198120"/>
        </a:xfrm>
        <a:prstGeom prst="notchedRightArrow">
          <a:avLst/>
        </a:prstGeom>
        <a:scene3d>
          <a:camera prst="orthographicFront"/>
          <a:lightRig rig="threePt" dir="t"/>
        </a:scene3d>
        <a:sp3d>
          <a:bevelT prst="angle"/>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10</xdr:col>
      <xdr:colOff>561975</xdr:colOff>
      <xdr:row>10</xdr:row>
      <xdr:rowOff>9525</xdr:rowOff>
    </xdr:from>
    <xdr:to>
      <xdr:col>10</xdr:col>
      <xdr:colOff>3655963</xdr:colOff>
      <xdr:row>23</xdr:row>
      <xdr:rowOff>179289</xdr:rowOff>
    </xdr:to>
    <xdr:pic>
      <xdr:nvPicPr>
        <xdr:cNvPr id="4" name="Picture 3">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2"/>
        <a:stretch>
          <a:fillRect/>
        </a:stretch>
      </xdr:blipFill>
      <xdr:spPr>
        <a:xfrm>
          <a:off x="6924675" y="2819400"/>
          <a:ext cx="3093988" cy="2522439"/>
        </a:xfrm>
        <a:prstGeom prst="rect">
          <a:avLst/>
        </a:prstGeom>
      </xdr:spPr>
    </xdr:pic>
    <xdr:clientData/>
  </xdr:twoCellAnchor>
  <xdr:twoCellAnchor>
    <xdr:from>
      <xdr:col>1</xdr:col>
      <xdr:colOff>0</xdr:colOff>
      <xdr:row>2</xdr:row>
      <xdr:rowOff>35718</xdr:rowOff>
    </xdr:from>
    <xdr:to>
      <xdr:col>2</xdr:col>
      <xdr:colOff>181097</xdr:colOff>
      <xdr:row>3</xdr:row>
      <xdr:rowOff>169341</xdr:rowOff>
    </xdr:to>
    <xdr:sp macro="" textlink="">
      <xdr:nvSpPr>
        <xdr:cNvPr id="5" name="Rounded Rectangle 1">
          <a:hlinkClick xmlns:r="http://schemas.openxmlformats.org/officeDocument/2006/relationships" r:id="rId3"/>
          <a:extLst>
            <a:ext uri="{FF2B5EF4-FFF2-40B4-BE49-F238E27FC236}">
              <a16:creationId xmlns:a16="http://schemas.microsoft.com/office/drawing/2014/main" id="{1D489F33-1770-466B-A4B7-C3C3AAAC590C}"/>
            </a:ext>
          </a:extLst>
        </xdr:cNvPr>
        <xdr:cNvSpPr/>
      </xdr:nvSpPr>
      <xdr:spPr>
        <a:xfrm>
          <a:off x="166688" y="380999"/>
          <a:ext cx="1121690" cy="324123"/>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3</xdr:col>
      <xdr:colOff>114300</xdr:colOff>
      <xdr:row>17</xdr:row>
      <xdr:rowOff>152400</xdr:rowOff>
    </xdr:from>
    <xdr:to>
      <xdr:col>4</xdr:col>
      <xdr:colOff>0</xdr:colOff>
      <xdr:row>18</xdr:row>
      <xdr:rowOff>167640</xdr:rowOff>
    </xdr:to>
    <xdr:sp macro="" textlink="">
      <xdr:nvSpPr>
        <xdr:cNvPr id="3" name="Notched Right Arrow 2">
          <a:hlinkClick xmlns:r="http://schemas.openxmlformats.org/officeDocument/2006/relationships" r:id="rId1"/>
          <a:extLst>
            <a:ext uri="{FF2B5EF4-FFF2-40B4-BE49-F238E27FC236}">
              <a16:creationId xmlns:a16="http://schemas.microsoft.com/office/drawing/2014/main" id="{00000000-0008-0000-0D00-000003000000}"/>
            </a:ext>
          </a:extLst>
        </xdr:cNvPr>
        <xdr:cNvSpPr/>
      </xdr:nvSpPr>
      <xdr:spPr>
        <a:xfrm>
          <a:off x="2103120" y="4000500"/>
          <a:ext cx="495300" cy="198120"/>
        </a:xfrm>
        <a:prstGeom prst="notchedRightArrow">
          <a:avLst/>
        </a:prstGeom>
        <a:scene3d>
          <a:camera prst="orthographicFront"/>
          <a:lightRig rig="threePt" dir="t"/>
        </a:scene3d>
        <a:sp3d>
          <a:bevelT prst="angle"/>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192689</xdr:colOff>
      <xdr:row>3</xdr:row>
      <xdr:rowOff>78828</xdr:rowOff>
    </xdr:from>
    <xdr:to>
      <xdr:col>11</xdr:col>
      <xdr:colOff>299927</xdr:colOff>
      <xdr:row>5</xdr:row>
      <xdr:rowOff>6597</xdr:rowOff>
    </xdr:to>
    <xdr:sp macro="" textlink="">
      <xdr:nvSpPr>
        <xdr:cNvPr id="4" name="Rounded Rectangle 3">
          <a:hlinkClick xmlns:r="http://schemas.openxmlformats.org/officeDocument/2006/relationships" r:id="rId2"/>
          <a:extLst>
            <a:ext uri="{FF2B5EF4-FFF2-40B4-BE49-F238E27FC236}">
              <a16:creationId xmlns:a16="http://schemas.microsoft.com/office/drawing/2014/main" id="{00000000-0008-0000-0D00-000004000000}"/>
            </a:ext>
          </a:extLst>
        </xdr:cNvPr>
        <xdr:cNvSpPr/>
      </xdr:nvSpPr>
      <xdr:spPr>
        <a:xfrm>
          <a:off x="6437586" y="814552"/>
          <a:ext cx="1315927" cy="313148"/>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 PHA FS</a:t>
          </a:r>
        </a:p>
      </xdr:txBody>
    </xdr:sp>
    <xdr:clientData/>
  </xdr:twoCellAnchor>
  <xdr:twoCellAnchor>
    <xdr:from>
      <xdr:col>9</xdr:col>
      <xdr:colOff>262758</xdr:colOff>
      <xdr:row>6</xdr:row>
      <xdr:rowOff>175172</xdr:rowOff>
    </xdr:from>
    <xdr:to>
      <xdr:col>11</xdr:col>
      <xdr:colOff>223931</xdr:colOff>
      <xdr:row>8</xdr:row>
      <xdr:rowOff>116105</xdr:rowOff>
    </xdr:to>
    <xdr:sp macro="" textlink="">
      <xdr:nvSpPr>
        <xdr:cNvPr id="5" name="Rounded Rectangle 1">
          <a:hlinkClick xmlns:r="http://schemas.openxmlformats.org/officeDocument/2006/relationships" r:id="rId3"/>
          <a:extLst>
            <a:ext uri="{FF2B5EF4-FFF2-40B4-BE49-F238E27FC236}">
              <a16:creationId xmlns:a16="http://schemas.microsoft.com/office/drawing/2014/main" id="{A630B638-25D1-407E-A888-2DE584019F64}"/>
            </a:ext>
          </a:extLst>
        </xdr:cNvPr>
        <xdr:cNvSpPr/>
      </xdr:nvSpPr>
      <xdr:spPr>
        <a:xfrm>
          <a:off x="6295258" y="1488965"/>
          <a:ext cx="1121690" cy="324123"/>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3</xdr:col>
      <xdr:colOff>358140</xdr:colOff>
      <xdr:row>16</xdr:row>
      <xdr:rowOff>144780</xdr:rowOff>
    </xdr:from>
    <xdr:to>
      <xdr:col>4</xdr:col>
      <xdr:colOff>190500</xdr:colOff>
      <xdr:row>17</xdr:row>
      <xdr:rowOff>160020</xdr:rowOff>
    </xdr:to>
    <xdr:sp macro="" textlink="">
      <xdr:nvSpPr>
        <xdr:cNvPr id="4" name="Notched Right Arrow 3">
          <a:hlinkClick xmlns:r="http://schemas.openxmlformats.org/officeDocument/2006/relationships" r:id="rId1"/>
          <a:extLst>
            <a:ext uri="{FF2B5EF4-FFF2-40B4-BE49-F238E27FC236}">
              <a16:creationId xmlns:a16="http://schemas.microsoft.com/office/drawing/2014/main" id="{00000000-0008-0000-0E00-000004000000}"/>
            </a:ext>
          </a:extLst>
        </xdr:cNvPr>
        <xdr:cNvSpPr/>
      </xdr:nvSpPr>
      <xdr:spPr>
        <a:xfrm>
          <a:off x="2987040" y="3901440"/>
          <a:ext cx="525780" cy="19812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0</xdr:colOff>
      <xdr:row>5</xdr:row>
      <xdr:rowOff>0</xdr:rowOff>
    </xdr:from>
    <xdr:to>
      <xdr:col>11</xdr:col>
      <xdr:colOff>35767</xdr:colOff>
      <xdr:row>6</xdr:row>
      <xdr:rowOff>115028</xdr:rowOff>
    </xdr:to>
    <xdr:sp macro="" textlink="">
      <xdr:nvSpPr>
        <xdr:cNvPr id="6" name="Rounded Rectangle 5">
          <a:hlinkClick xmlns:r="http://schemas.openxmlformats.org/officeDocument/2006/relationships" r:id="rId2"/>
          <a:extLst>
            <a:ext uri="{FF2B5EF4-FFF2-40B4-BE49-F238E27FC236}">
              <a16:creationId xmlns:a16="http://schemas.microsoft.com/office/drawing/2014/main" id="{00000000-0008-0000-0E00-000006000000}"/>
            </a:ext>
          </a:extLst>
        </xdr:cNvPr>
        <xdr:cNvSpPr/>
      </xdr:nvSpPr>
      <xdr:spPr>
        <a:xfrm>
          <a:off x="6522720" y="1234440"/>
          <a:ext cx="1315927" cy="313148"/>
        </a:xfrm>
        <a:prstGeom prst="roundRect">
          <a:avLst/>
        </a:prstGeom>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 PHA FS</a:t>
          </a:r>
        </a:p>
      </xdr:txBody>
    </xdr:sp>
    <xdr:clientData/>
  </xdr:twoCellAnchor>
  <xdr:twoCellAnchor editAs="oneCell">
    <xdr:from>
      <xdr:col>11</xdr:col>
      <xdr:colOff>19050</xdr:colOff>
      <xdr:row>34</xdr:row>
      <xdr:rowOff>104775</xdr:rowOff>
    </xdr:from>
    <xdr:to>
      <xdr:col>12</xdr:col>
      <xdr:colOff>77987</xdr:colOff>
      <xdr:row>38</xdr:row>
      <xdr:rowOff>157681</xdr:rowOff>
    </xdr:to>
    <xdr:sp macro="" textlink="">
      <xdr:nvSpPr>
        <xdr:cNvPr id="7" name="Chevron 6">
          <a:hlinkClick xmlns:r="http://schemas.openxmlformats.org/officeDocument/2006/relationships" r:id="rId3"/>
          <a:extLst>
            <a:ext uri="{FF2B5EF4-FFF2-40B4-BE49-F238E27FC236}">
              <a16:creationId xmlns:a16="http://schemas.microsoft.com/office/drawing/2014/main" id="{00000000-0008-0000-0E00-000007000000}"/>
            </a:ext>
          </a:extLst>
        </xdr:cNvPr>
        <xdr:cNvSpPr/>
      </xdr:nvSpPr>
      <xdr:spPr>
        <a:xfrm rot="16200000">
          <a:off x="7741126" y="7866539"/>
          <a:ext cx="845386" cy="699017"/>
        </a:xfrm>
        <a:prstGeom prst="chevron">
          <a:avLst>
            <a:gd name="adj" fmla="val 24033"/>
          </a:avLst>
        </a:prstGeom>
        <a:solidFill>
          <a:schemeClr val="accent2">
            <a:lumMod val="40000"/>
            <a:lumOff val="60000"/>
          </a:schemeClr>
        </a:solidFill>
        <a:ln>
          <a:no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lIns="0" tIns="0" rIns="0" bIns="0" rtlCol="0" anchor="ctr" anchorCtr="0"/>
        <a:lstStyle/>
        <a:p>
          <a:pPr algn="ctr"/>
          <a:r>
            <a:rPr lang="en-US" sz="1000" b="1">
              <a:solidFill>
                <a:schemeClr val="tx1">
                  <a:lumMod val="75000"/>
                  <a:lumOff val="25000"/>
                </a:schemeClr>
              </a:solidFill>
              <a:latin typeface="Segoe UI" panose="020B0502040204020203" pitchFamily="34" charset="0"/>
              <a:ea typeface="Segoe UI" panose="020B0502040204020203" pitchFamily="34" charset="0"/>
              <a:cs typeface="Segoe UI" panose="020B0502040204020203" pitchFamily="34" charset="0"/>
            </a:rPr>
            <a:t>Back to top</a:t>
          </a:r>
        </a:p>
      </xdr:txBody>
    </xdr:sp>
    <xdr:clientData/>
  </xdr:twoCellAnchor>
  <xdr:twoCellAnchor editAs="oneCell">
    <xdr:from>
      <xdr:col>9</xdr:col>
      <xdr:colOff>397933</xdr:colOff>
      <xdr:row>10</xdr:row>
      <xdr:rowOff>33866</xdr:rowOff>
    </xdr:from>
    <xdr:to>
      <xdr:col>10</xdr:col>
      <xdr:colOff>455059</xdr:colOff>
      <xdr:row>14</xdr:row>
      <xdr:rowOff>45699</xdr:rowOff>
    </xdr:to>
    <xdr:sp macro="" textlink="">
      <xdr:nvSpPr>
        <xdr:cNvPr id="8" name="Chevron 7">
          <a:hlinkClick xmlns:r="http://schemas.openxmlformats.org/officeDocument/2006/relationships" r:id="rId4"/>
          <a:extLst>
            <a:ext uri="{FF2B5EF4-FFF2-40B4-BE49-F238E27FC236}">
              <a16:creationId xmlns:a16="http://schemas.microsoft.com/office/drawing/2014/main" id="{00000000-0008-0000-0E00-000008000000}"/>
            </a:ext>
          </a:extLst>
        </xdr:cNvPr>
        <xdr:cNvSpPr/>
      </xdr:nvSpPr>
      <xdr:spPr>
        <a:xfrm rot="5400000">
          <a:off x="6804446" y="2534286"/>
          <a:ext cx="977033" cy="700593"/>
        </a:xfrm>
        <a:prstGeom prst="chevron">
          <a:avLst>
            <a:gd name="adj" fmla="val 24033"/>
          </a:avLst>
        </a:prstGeom>
        <a:solidFill>
          <a:schemeClr val="accent2">
            <a:lumMod val="40000"/>
            <a:lumOff val="60000"/>
          </a:schemeClr>
        </a:solidFill>
        <a:ln>
          <a:no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270" lIns="0" tIns="0" rIns="0" bIns="0" rtlCol="0" anchor="ctr" anchorCtr="0"/>
        <a:lstStyle/>
        <a:p>
          <a:pPr algn="ctr"/>
          <a:r>
            <a:rPr lang="en-US" sz="1100" b="1">
              <a:solidFill>
                <a:schemeClr val="tx1">
                  <a:lumMod val="75000"/>
                  <a:lumOff val="25000"/>
                </a:schemeClr>
              </a:solidFill>
              <a:latin typeface="Segoe UI" panose="020B0502040204020203" pitchFamily="34" charset="0"/>
              <a:ea typeface="Segoe UI" panose="020B0502040204020203" pitchFamily="34" charset="0"/>
              <a:cs typeface="Segoe UI" panose="020B0502040204020203" pitchFamily="34" charset="0"/>
            </a:rPr>
            <a:t>Example:</a:t>
          </a:r>
          <a:br>
            <a:rPr lang="en-US" sz="1100" b="1">
              <a:solidFill>
                <a:schemeClr val="tx1">
                  <a:lumMod val="75000"/>
                  <a:lumOff val="25000"/>
                </a:schemeClr>
              </a:solidFill>
              <a:latin typeface="Segoe UI" panose="020B0502040204020203" pitchFamily="34" charset="0"/>
              <a:ea typeface="Segoe UI" panose="020B0502040204020203" pitchFamily="34" charset="0"/>
              <a:cs typeface="Segoe UI" panose="020B0502040204020203" pitchFamily="34" charset="0"/>
            </a:rPr>
          </a:br>
          <a:r>
            <a:rPr lang="en-US" sz="1100" b="1">
              <a:solidFill>
                <a:schemeClr val="tx1">
                  <a:lumMod val="75000"/>
                  <a:lumOff val="25000"/>
                </a:schemeClr>
              </a:solidFill>
              <a:latin typeface="Segoe UI" panose="020B0502040204020203" pitchFamily="34" charset="0"/>
              <a:ea typeface="Segoe UI" panose="020B0502040204020203" pitchFamily="34" charset="0"/>
              <a:cs typeface="Segoe UI" panose="020B0502040204020203" pitchFamily="34" charset="0"/>
            </a:rPr>
            <a:t>Numerical Values</a:t>
          </a:r>
        </a:p>
      </xdr:txBody>
    </xdr:sp>
    <xdr:clientData/>
  </xdr:twoCellAnchor>
  <xdr:twoCellAnchor>
    <xdr:from>
      <xdr:col>9</xdr:col>
      <xdr:colOff>148167</xdr:colOff>
      <xdr:row>3</xdr:row>
      <xdr:rowOff>52916</xdr:rowOff>
    </xdr:from>
    <xdr:to>
      <xdr:col>11</xdr:col>
      <xdr:colOff>21024</xdr:colOff>
      <xdr:row>4</xdr:row>
      <xdr:rowOff>186539</xdr:rowOff>
    </xdr:to>
    <xdr:sp macro="" textlink="">
      <xdr:nvSpPr>
        <xdr:cNvPr id="9" name="Rounded Rectangle 1">
          <a:hlinkClick xmlns:r="http://schemas.openxmlformats.org/officeDocument/2006/relationships" r:id="rId5"/>
          <a:extLst>
            <a:ext uri="{FF2B5EF4-FFF2-40B4-BE49-F238E27FC236}">
              <a16:creationId xmlns:a16="http://schemas.microsoft.com/office/drawing/2014/main" id="{05935B3E-9DDA-4A36-8BA1-501224757422}"/>
            </a:ext>
          </a:extLst>
        </xdr:cNvPr>
        <xdr:cNvSpPr/>
      </xdr:nvSpPr>
      <xdr:spPr>
        <a:xfrm>
          <a:off x="6498167" y="761999"/>
          <a:ext cx="1121690" cy="324123"/>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11</xdr:col>
      <xdr:colOff>124240</xdr:colOff>
      <xdr:row>8</xdr:row>
      <xdr:rowOff>176883</xdr:rowOff>
    </xdr:from>
    <xdr:to>
      <xdr:col>13</xdr:col>
      <xdr:colOff>381000</xdr:colOff>
      <xdr:row>19</xdr:row>
      <xdr:rowOff>60099</xdr:rowOff>
    </xdr:to>
    <xdr:sp macro="" textlink="">
      <xdr:nvSpPr>
        <xdr:cNvPr id="2" name="Oval 1">
          <a:extLst>
            <a:ext uri="{FF2B5EF4-FFF2-40B4-BE49-F238E27FC236}">
              <a16:creationId xmlns:a16="http://schemas.microsoft.com/office/drawing/2014/main" id="{00000000-0008-0000-0F00-000002000000}"/>
            </a:ext>
          </a:extLst>
        </xdr:cNvPr>
        <xdr:cNvSpPr>
          <a:spLocks noChangeArrowheads="1"/>
        </xdr:cNvSpPr>
      </xdr:nvSpPr>
      <xdr:spPr bwMode="auto">
        <a:xfrm>
          <a:off x="5991640" y="2821023"/>
          <a:ext cx="1536920" cy="1894896"/>
        </a:xfrm>
        <a:prstGeom prst="ellipse">
          <a:avLst/>
        </a:prstGeom>
        <a:solidFill>
          <a:srgbClr val="FF0000"/>
        </a:solidFill>
        <a:ln w="9525">
          <a:solidFill>
            <a:srgbClr val="000000"/>
          </a:solidFill>
          <a:round/>
          <a:headEnd/>
          <a:tailEnd/>
        </a:ln>
      </xdr:spPr>
      <xdr:txBody>
        <a:bodyPr vertOverflow="clip" wrap="square" lIns="91440" tIns="45720" rIns="91440" bIns="45720" anchor="t" upright="1"/>
        <a:lstStyle/>
        <a:p>
          <a:pPr algn="ctr" rtl="0"/>
          <a:endParaRPr lang="en-US" sz="1000">
            <a:effectLst/>
          </a:endParaRPr>
        </a:p>
        <a:p>
          <a:pPr algn="ctr" rtl="0"/>
          <a:endParaRPr lang="en-US" sz="1000">
            <a:effectLst/>
          </a:endParaRPr>
        </a:p>
        <a:p>
          <a:pPr algn="ctr" rtl="0"/>
          <a:endParaRPr lang="en-US" sz="1000">
            <a:effectLst/>
          </a:endParaRPr>
        </a:p>
        <a:p>
          <a:pPr algn="ctr" rtl="0"/>
          <a:r>
            <a:rPr lang="en-US" sz="1000">
              <a:effectLst/>
            </a:rPr>
            <a:t>Hazardous Work Environment</a:t>
          </a:r>
        </a:p>
      </xdr:txBody>
    </xdr:sp>
    <xdr:clientData/>
  </xdr:twoCellAnchor>
  <xdr:twoCellAnchor>
    <xdr:from>
      <xdr:col>3</xdr:col>
      <xdr:colOff>9525</xdr:colOff>
      <xdr:row>9</xdr:row>
      <xdr:rowOff>9525</xdr:rowOff>
    </xdr:from>
    <xdr:to>
      <xdr:col>6</xdr:col>
      <xdr:colOff>600075</xdr:colOff>
      <xdr:row>9</xdr:row>
      <xdr:rowOff>9525</xdr:rowOff>
    </xdr:to>
    <xdr:cxnSp macro="">
      <xdr:nvCxnSpPr>
        <xdr:cNvPr id="3" name="Straight Connector 2">
          <a:extLst>
            <a:ext uri="{FF2B5EF4-FFF2-40B4-BE49-F238E27FC236}">
              <a16:creationId xmlns:a16="http://schemas.microsoft.com/office/drawing/2014/main" id="{00000000-0008-0000-0F00-000003000000}"/>
            </a:ext>
          </a:extLst>
        </xdr:cNvPr>
        <xdr:cNvCxnSpPr/>
      </xdr:nvCxnSpPr>
      <xdr:spPr>
        <a:xfrm>
          <a:off x="1289685" y="2836545"/>
          <a:ext cx="2114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21772</xdr:colOff>
      <xdr:row>20</xdr:row>
      <xdr:rowOff>180975</xdr:rowOff>
    </xdr:from>
    <xdr:to>
      <xdr:col>6</xdr:col>
      <xdr:colOff>612322</xdr:colOff>
      <xdr:row>20</xdr:row>
      <xdr:rowOff>180975</xdr:rowOff>
    </xdr:to>
    <xdr:cxnSp macro="">
      <xdr:nvCxnSpPr>
        <xdr:cNvPr id="4" name="Straight Connector 3">
          <a:extLst>
            <a:ext uri="{FF2B5EF4-FFF2-40B4-BE49-F238E27FC236}">
              <a16:creationId xmlns:a16="http://schemas.microsoft.com/office/drawing/2014/main" id="{00000000-0008-0000-0F00-000004000000}"/>
            </a:ext>
          </a:extLst>
        </xdr:cNvPr>
        <xdr:cNvCxnSpPr/>
      </xdr:nvCxnSpPr>
      <xdr:spPr>
        <a:xfrm>
          <a:off x="1301932" y="5019675"/>
          <a:ext cx="2114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14</xdr:row>
      <xdr:rowOff>29405</xdr:rowOff>
    </xdr:from>
    <xdr:to>
      <xdr:col>11</xdr:col>
      <xdr:colOff>140806</xdr:colOff>
      <xdr:row>19</xdr:row>
      <xdr:rowOff>123265</xdr:rowOff>
    </xdr:to>
    <xdr:cxnSp macro="">
      <xdr:nvCxnSpPr>
        <xdr:cNvPr id="5" name="Straight Arrow Connector 4">
          <a:extLst>
            <a:ext uri="{FF2B5EF4-FFF2-40B4-BE49-F238E27FC236}">
              <a16:creationId xmlns:a16="http://schemas.microsoft.com/office/drawing/2014/main" id="{00000000-0008-0000-0F00-000005000000}"/>
            </a:ext>
          </a:extLst>
        </xdr:cNvPr>
        <xdr:cNvCxnSpPr/>
      </xdr:nvCxnSpPr>
      <xdr:spPr>
        <a:xfrm flipV="1">
          <a:off x="4583206" y="3794581"/>
          <a:ext cx="2101835" cy="990331"/>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28575</xdr:colOff>
      <xdr:row>9</xdr:row>
      <xdr:rowOff>9525</xdr:rowOff>
    </xdr:from>
    <xdr:to>
      <xdr:col>21</xdr:col>
      <xdr:colOff>9525</xdr:colOff>
      <xdr:row>9</xdr:row>
      <xdr:rowOff>9525</xdr:rowOff>
    </xdr:to>
    <xdr:cxnSp macro="">
      <xdr:nvCxnSpPr>
        <xdr:cNvPr id="6" name="Straight Connector 5">
          <a:extLst>
            <a:ext uri="{FF2B5EF4-FFF2-40B4-BE49-F238E27FC236}">
              <a16:creationId xmlns:a16="http://schemas.microsoft.com/office/drawing/2014/main" id="{00000000-0008-0000-0F00-000006000000}"/>
            </a:ext>
          </a:extLst>
        </xdr:cNvPr>
        <xdr:cNvCxnSpPr/>
      </xdr:nvCxnSpPr>
      <xdr:spPr>
        <a:xfrm>
          <a:off x="9942195" y="2836545"/>
          <a:ext cx="254127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19050</xdr:colOff>
      <xdr:row>20</xdr:row>
      <xdr:rowOff>180975</xdr:rowOff>
    </xdr:from>
    <xdr:to>
      <xdr:col>21</xdr:col>
      <xdr:colOff>0</xdr:colOff>
      <xdr:row>20</xdr:row>
      <xdr:rowOff>180975</xdr:rowOff>
    </xdr:to>
    <xdr:cxnSp macro="">
      <xdr:nvCxnSpPr>
        <xdr:cNvPr id="7" name="Straight Connector 6">
          <a:extLst>
            <a:ext uri="{FF2B5EF4-FFF2-40B4-BE49-F238E27FC236}">
              <a16:creationId xmlns:a16="http://schemas.microsoft.com/office/drawing/2014/main" id="{00000000-0008-0000-0F00-000007000000}"/>
            </a:ext>
          </a:extLst>
        </xdr:cNvPr>
        <xdr:cNvCxnSpPr/>
      </xdr:nvCxnSpPr>
      <xdr:spPr>
        <a:xfrm>
          <a:off x="9932670" y="5019675"/>
          <a:ext cx="254127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375083</xdr:colOff>
      <xdr:row>9</xdr:row>
      <xdr:rowOff>103534</xdr:rowOff>
    </xdr:from>
    <xdr:to>
      <xdr:col>15</xdr:col>
      <xdr:colOff>375083</xdr:colOff>
      <xdr:row>14</xdr:row>
      <xdr:rowOff>62713</xdr:rowOff>
    </xdr:to>
    <xdr:cxnSp macro="">
      <xdr:nvCxnSpPr>
        <xdr:cNvPr id="8" name="Straight Arrow Connector 7">
          <a:extLst>
            <a:ext uri="{FF2B5EF4-FFF2-40B4-BE49-F238E27FC236}">
              <a16:creationId xmlns:a16="http://schemas.microsoft.com/office/drawing/2014/main" id="{00000000-0008-0000-0F00-000008000000}"/>
            </a:ext>
          </a:extLst>
        </xdr:cNvPr>
        <xdr:cNvCxnSpPr/>
      </xdr:nvCxnSpPr>
      <xdr:spPr>
        <a:xfrm flipV="1">
          <a:off x="7522643" y="2930554"/>
          <a:ext cx="1051560" cy="87357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389283</xdr:colOff>
      <xdr:row>14</xdr:row>
      <xdr:rowOff>87381</xdr:rowOff>
    </xdr:from>
    <xdr:to>
      <xdr:col>15</xdr:col>
      <xdr:colOff>397566</xdr:colOff>
      <xdr:row>18</xdr:row>
      <xdr:rowOff>173934</xdr:rowOff>
    </xdr:to>
    <xdr:cxnSp macro="">
      <xdr:nvCxnSpPr>
        <xdr:cNvPr id="9" name="Straight Arrow Connector 8">
          <a:extLst>
            <a:ext uri="{FF2B5EF4-FFF2-40B4-BE49-F238E27FC236}">
              <a16:creationId xmlns:a16="http://schemas.microsoft.com/office/drawing/2014/main" id="{00000000-0008-0000-0F00-000009000000}"/>
            </a:ext>
          </a:extLst>
        </xdr:cNvPr>
        <xdr:cNvCxnSpPr/>
      </xdr:nvCxnSpPr>
      <xdr:spPr>
        <a:xfrm>
          <a:off x="7536843" y="3828801"/>
          <a:ext cx="1059843" cy="81807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590558</xdr:colOff>
      <xdr:row>6</xdr:row>
      <xdr:rowOff>19050</xdr:rowOff>
    </xdr:from>
    <xdr:to>
      <xdr:col>7</xdr:col>
      <xdr:colOff>723908</xdr:colOff>
      <xdr:row>7</xdr:row>
      <xdr:rowOff>171450</xdr:rowOff>
    </xdr:to>
    <xdr:sp macro="" textlink="">
      <xdr:nvSpPr>
        <xdr:cNvPr id="10" name="Down Arrow 9">
          <a:extLst>
            <a:ext uri="{FF2B5EF4-FFF2-40B4-BE49-F238E27FC236}">
              <a16:creationId xmlns:a16="http://schemas.microsoft.com/office/drawing/2014/main" id="{00000000-0008-0000-0F00-00000A000000}"/>
            </a:ext>
          </a:extLst>
        </xdr:cNvPr>
        <xdr:cNvSpPr/>
      </xdr:nvSpPr>
      <xdr:spPr>
        <a:xfrm>
          <a:off x="4034798" y="2297430"/>
          <a:ext cx="133350" cy="33528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16</xdr:col>
      <xdr:colOff>615052</xdr:colOff>
      <xdr:row>6</xdr:row>
      <xdr:rowOff>19050</xdr:rowOff>
    </xdr:from>
    <xdr:to>
      <xdr:col>16</xdr:col>
      <xdr:colOff>748402</xdr:colOff>
      <xdr:row>7</xdr:row>
      <xdr:rowOff>171450</xdr:rowOff>
    </xdr:to>
    <xdr:sp macro="" textlink="">
      <xdr:nvSpPr>
        <xdr:cNvPr id="11" name="Down Arrow 10">
          <a:extLst>
            <a:ext uri="{FF2B5EF4-FFF2-40B4-BE49-F238E27FC236}">
              <a16:creationId xmlns:a16="http://schemas.microsoft.com/office/drawing/2014/main" id="{00000000-0008-0000-0F00-00000B000000}"/>
            </a:ext>
          </a:extLst>
        </xdr:cNvPr>
        <xdr:cNvSpPr/>
      </xdr:nvSpPr>
      <xdr:spPr>
        <a:xfrm>
          <a:off x="9248512" y="2297430"/>
          <a:ext cx="133350" cy="33528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1240972</xdr:colOff>
      <xdr:row>9</xdr:row>
      <xdr:rowOff>43543</xdr:rowOff>
    </xdr:from>
    <xdr:to>
      <xdr:col>11</xdr:col>
      <xdr:colOff>124239</xdr:colOff>
      <xdr:row>14</xdr:row>
      <xdr:rowOff>0</xdr:rowOff>
    </xdr:to>
    <xdr:cxnSp macro="">
      <xdr:nvCxnSpPr>
        <xdr:cNvPr id="12" name="Straight Arrow Connector 11">
          <a:extLst>
            <a:ext uri="{FF2B5EF4-FFF2-40B4-BE49-F238E27FC236}">
              <a16:creationId xmlns:a16="http://schemas.microsoft.com/office/drawing/2014/main" id="{00000000-0008-0000-0F00-00000C000000}"/>
            </a:ext>
          </a:extLst>
        </xdr:cNvPr>
        <xdr:cNvCxnSpPr/>
      </xdr:nvCxnSpPr>
      <xdr:spPr>
        <a:xfrm>
          <a:off x="4685212" y="2870563"/>
          <a:ext cx="1306427" cy="87085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22588</xdr:colOff>
      <xdr:row>9</xdr:row>
      <xdr:rowOff>6259</xdr:rowOff>
    </xdr:from>
    <xdr:to>
      <xdr:col>6</xdr:col>
      <xdr:colOff>613138</xdr:colOff>
      <xdr:row>9</xdr:row>
      <xdr:rowOff>6259</xdr:rowOff>
    </xdr:to>
    <xdr:cxnSp macro="">
      <xdr:nvCxnSpPr>
        <xdr:cNvPr id="13" name="Straight Connector 12">
          <a:extLst>
            <a:ext uri="{FF2B5EF4-FFF2-40B4-BE49-F238E27FC236}">
              <a16:creationId xmlns:a16="http://schemas.microsoft.com/office/drawing/2014/main" id="{00000000-0008-0000-0F00-00000D000000}"/>
            </a:ext>
          </a:extLst>
        </xdr:cNvPr>
        <xdr:cNvCxnSpPr/>
      </xdr:nvCxnSpPr>
      <xdr:spPr>
        <a:xfrm>
          <a:off x="1302748" y="2833279"/>
          <a:ext cx="2114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33470</xdr:colOff>
      <xdr:row>14</xdr:row>
      <xdr:rowOff>182274</xdr:rowOff>
    </xdr:from>
    <xdr:to>
      <xdr:col>6</xdr:col>
      <xdr:colOff>385895</xdr:colOff>
      <xdr:row>14</xdr:row>
      <xdr:rowOff>182274</xdr:rowOff>
    </xdr:to>
    <xdr:cxnSp macro="">
      <xdr:nvCxnSpPr>
        <xdr:cNvPr id="14" name="Straight Connector 13">
          <a:extLst>
            <a:ext uri="{FF2B5EF4-FFF2-40B4-BE49-F238E27FC236}">
              <a16:creationId xmlns:a16="http://schemas.microsoft.com/office/drawing/2014/main" id="{00000000-0008-0000-0F00-00000E000000}"/>
            </a:ext>
          </a:extLst>
        </xdr:cNvPr>
        <xdr:cNvCxnSpPr/>
      </xdr:nvCxnSpPr>
      <xdr:spPr>
        <a:xfrm>
          <a:off x="1239970" y="4055774"/>
          <a:ext cx="19907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22412</xdr:colOff>
      <xdr:row>14</xdr:row>
      <xdr:rowOff>28845</xdr:rowOff>
    </xdr:from>
    <xdr:to>
      <xdr:col>11</xdr:col>
      <xdr:colOff>124240</xdr:colOff>
      <xdr:row>14</xdr:row>
      <xdr:rowOff>33618</xdr:rowOff>
    </xdr:to>
    <xdr:cxnSp macro="">
      <xdr:nvCxnSpPr>
        <xdr:cNvPr id="15" name="Straight Arrow Connector 14">
          <a:extLst>
            <a:ext uri="{FF2B5EF4-FFF2-40B4-BE49-F238E27FC236}">
              <a16:creationId xmlns:a16="http://schemas.microsoft.com/office/drawing/2014/main" id="{00000000-0008-0000-0F00-00000F000000}"/>
            </a:ext>
          </a:extLst>
        </xdr:cNvPr>
        <xdr:cNvCxnSpPr>
          <a:endCxn id="2" idx="2"/>
        </xdr:cNvCxnSpPr>
      </xdr:nvCxnSpPr>
      <xdr:spPr>
        <a:xfrm flipV="1">
          <a:off x="4605618" y="3794021"/>
          <a:ext cx="2062857" cy="477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359229</xdr:colOff>
      <xdr:row>14</xdr:row>
      <xdr:rowOff>65316</xdr:rowOff>
    </xdr:from>
    <xdr:to>
      <xdr:col>16</xdr:col>
      <xdr:colOff>10886</xdr:colOff>
      <xdr:row>14</xdr:row>
      <xdr:rowOff>76200</xdr:rowOff>
    </xdr:to>
    <xdr:cxnSp macro="">
      <xdr:nvCxnSpPr>
        <xdr:cNvPr id="16" name="Straight Arrow Connector 15">
          <a:extLst>
            <a:ext uri="{FF2B5EF4-FFF2-40B4-BE49-F238E27FC236}">
              <a16:creationId xmlns:a16="http://schemas.microsoft.com/office/drawing/2014/main" id="{00000000-0008-0000-0F00-000010000000}"/>
            </a:ext>
          </a:extLst>
        </xdr:cNvPr>
        <xdr:cNvCxnSpPr/>
      </xdr:nvCxnSpPr>
      <xdr:spPr>
        <a:xfrm>
          <a:off x="7506789" y="3806736"/>
          <a:ext cx="1137557" cy="10884"/>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14424</xdr:colOff>
      <xdr:row>14</xdr:row>
      <xdr:rowOff>169546</xdr:rowOff>
    </xdr:from>
    <xdr:to>
      <xdr:col>20</xdr:col>
      <xdr:colOff>626746</xdr:colOff>
      <xdr:row>14</xdr:row>
      <xdr:rowOff>169546</xdr:rowOff>
    </xdr:to>
    <xdr:cxnSp macro="">
      <xdr:nvCxnSpPr>
        <xdr:cNvPr id="17" name="Straight Connector 16">
          <a:extLst>
            <a:ext uri="{FF2B5EF4-FFF2-40B4-BE49-F238E27FC236}">
              <a16:creationId xmlns:a16="http://schemas.microsoft.com/office/drawing/2014/main" id="{00000000-0008-0000-0F00-000011000000}"/>
            </a:ext>
          </a:extLst>
        </xdr:cNvPr>
        <xdr:cNvCxnSpPr/>
      </xdr:nvCxnSpPr>
      <xdr:spPr>
        <a:xfrm>
          <a:off x="9928044" y="3910966"/>
          <a:ext cx="2532562"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114300</xdr:colOff>
      <xdr:row>27</xdr:row>
      <xdr:rowOff>152400</xdr:rowOff>
    </xdr:from>
    <xdr:to>
      <xdr:col>10</xdr:col>
      <xdr:colOff>0</xdr:colOff>
      <xdr:row>28</xdr:row>
      <xdr:rowOff>167640</xdr:rowOff>
    </xdr:to>
    <xdr:sp macro="" textlink="">
      <xdr:nvSpPr>
        <xdr:cNvPr id="18" name="Notched Right Arrow 17">
          <a:hlinkClick xmlns:r="http://schemas.openxmlformats.org/officeDocument/2006/relationships" r:id="rId1"/>
          <a:extLst>
            <a:ext uri="{FF2B5EF4-FFF2-40B4-BE49-F238E27FC236}">
              <a16:creationId xmlns:a16="http://schemas.microsoft.com/office/drawing/2014/main" id="{00000000-0008-0000-0F00-000012000000}"/>
            </a:ext>
          </a:extLst>
        </xdr:cNvPr>
        <xdr:cNvSpPr/>
      </xdr:nvSpPr>
      <xdr:spPr>
        <a:xfrm>
          <a:off x="4815840" y="5722620"/>
          <a:ext cx="388620" cy="19812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291353</xdr:colOff>
      <xdr:row>10</xdr:row>
      <xdr:rowOff>22412</xdr:rowOff>
    </xdr:from>
    <xdr:to>
      <xdr:col>8</xdr:col>
      <xdr:colOff>313765</xdr:colOff>
      <xdr:row>21</xdr:row>
      <xdr:rowOff>201706</xdr:rowOff>
    </xdr:to>
    <xdr:cxnSp macro="">
      <xdr:nvCxnSpPr>
        <xdr:cNvPr id="25" name="Straight Arrow Connector 24">
          <a:extLst>
            <a:ext uri="{FF2B5EF4-FFF2-40B4-BE49-F238E27FC236}">
              <a16:creationId xmlns:a16="http://schemas.microsoft.com/office/drawing/2014/main" id="{00000000-0008-0000-0F00-000019000000}"/>
            </a:ext>
          </a:extLst>
        </xdr:cNvPr>
        <xdr:cNvCxnSpPr/>
      </xdr:nvCxnSpPr>
      <xdr:spPr>
        <a:xfrm flipH="1" flipV="1">
          <a:off x="4874559" y="3070412"/>
          <a:ext cx="22412" cy="215152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190500</xdr:colOff>
      <xdr:row>14</xdr:row>
      <xdr:rowOff>67236</xdr:rowOff>
    </xdr:from>
    <xdr:to>
      <xdr:col>9</xdr:col>
      <xdr:colOff>208430</xdr:colOff>
      <xdr:row>23</xdr:row>
      <xdr:rowOff>17930</xdr:rowOff>
    </xdr:to>
    <xdr:cxnSp macro="">
      <xdr:nvCxnSpPr>
        <xdr:cNvPr id="26" name="Straight Arrow Connector 25">
          <a:extLst>
            <a:ext uri="{FF2B5EF4-FFF2-40B4-BE49-F238E27FC236}">
              <a16:creationId xmlns:a16="http://schemas.microsoft.com/office/drawing/2014/main" id="{00000000-0008-0000-0F00-00001A000000}"/>
            </a:ext>
          </a:extLst>
        </xdr:cNvPr>
        <xdr:cNvCxnSpPr/>
      </xdr:nvCxnSpPr>
      <xdr:spPr>
        <a:xfrm flipH="1" flipV="1">
          <a:off x="5558118" y="3832412"/>
          <a:ext cx="17930" cy="160916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246529</xdr:colOff>
      <xdr:row>14</xdr:row>
      <xdr:rowOff>56030</xdr:rowOff>
    </xdr:from>
    <xdr:to>
      <xdr:col>10</xdr:col>
      <xdr:colOff>259977</xdr:colOff>
      <xdr:row>24</xdr:row>
      <xdr:rowOff>58272</xdr:rowOff>
    </xdr:to>
    <xdr:cxnSp macro="">
      <xdr:nvCxnSpPr>
        <xdr:cNvPr id="27" name="Straight Arrow Connector 26">
          <a:extLst>
            <a:ext uri="{FF2B5EF4-FFF2-40B4-BE49-F238E27FC236}">
              <a16:creationId xmlns:a16="http://schemas.microsoft.com/office/drawing/2014/main" id="{00000000-0008-0000-0F00-00001B000000}"/>
            </a:ext>
          </a:extLst>
        </xdr:cNvPr>
        <xdr:cNvCxnSpPr/>
      </xdr:nvCxnSpPr>
      <xdr:spPr>
        <a:xfrm flipH="1" flipV="1">
          <a:off x="6376147" y="3821206"/>
          <a:ext cx="13448" cy="203050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0</xdr:colOff>
      <xdr:row>2</xdr:row>
      <xdr:rowOff>0</xdr:rowOff>
    </xdr:from>
    <xdr:to>
      <xdr:col>3</xdr:col>
      <xdr:colOff>225219</xdr:colOff>
      <xdr:row>3</xdr:row>
      <xdr:rowOff>128020</xdr:rowOff>
    </xdr:to>
    <xdr:sp macro="" textlink="">
      <xdr:nvSpPr>
        <xdr:cNvPr id="23" name="Rounded Rectangle 1">
          <a:hlinkClick xmlns:r="http://schemas.openxmlformats.org/officeDocument/2006/relationships" r:id="rId2"/>
          <a:extLst>
            <a:ext uri="{FF2B5EF4-FFF2-40B4-BE49-F238E27FC236}">
              <a16:creationId xmlns:a16="http://schemas.microsoft.com/office/drawing/2014/main" id="{6947BC60-8DE7-4273-BC53-143B14487FC2}"/>
            </a:ext>
          </a:extLst>
        </xdr:cNvPr>
        <xdr:cNvSpPr/>
      </xdr:nvSpPr>
      <xdr:spPr>
        <a:xfrm>
          <a:off x="280147" y="504265"/>
          <a:ext cx="1121690" cy="324123"/>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124240</xdr:colOff>
      <xdr:row>8</xdr:row>
      <xdr:rowOff>176883</xdr:rowOff>
    </xdr:from>
    <xdr:to>
      <xdr:col>11</xdr:col>
      <xdr:colOff>381000</xdr:colOff>
      <xdr:row>19</xdr:row>
      <xdr:rowOff>60099</xdr:rowOff>
    </xdr:to>
    <xdr:sp macro="" textlink="">
      <xdr:nvSpPr>
        <xdr:cNvPr id="2" name="Oval 1">
          <a:extLst>
            <a:ext uri="{FF2B5EF4-FFF2-40B4-BE49-F238E27FC236}">
              <a16:creationId xmlns:a16="http://schemas.microsoft.com/office/drawing/2014/main" id="{00000000-0008-0000-1000-000002000000}"/>
            </a:ext>
          </a:extLst>
        </xdr:cNvPr>
        <xdr:cNvSpPr>
          <a:spLocks noChangeArrowheads="1"/>
        </xdr:cNvSpPr>
      </xdr:nvSpPr>
      <xdr:spPr bwMode="auto">
        <a:xfrm>
          <a:off x="6568583" y="2822112"/>
          <a:ext cx="1519503" cy="1918844"/>
        </a:xfrm>
        <a:prstGeom prst="ellipse">
          <a:avLst/>
        </a:prstGeom>
        <a:solidFill>
          <a:srgbClr val="FF0000"/>
        </a:solidFill>
        <a:ln w="9525">
          <a:solidFill>
            <a:srgbClr val="000000"/>
          </a:solidFill>
          <a:round/>
          <a:headEnd/>
          <a:tailEnd/>
        </a:ln>
      </xdr:spPr>
      <xdr:txBody>
        <a:bodyPr vertOverflow="clip" wrap="square" lIns="91440" tIns="45720" rIns="91440" bIns="45720" anchor="t" upright="1"/>
        <a:lstStyle/>
        <a:p>
          <a:pPr algn="ctr" rtl="0"/>
          <a:endParaRPr lang="en-US" sz="1000">
            <a:effectLst/>
          </a:endParaRPr>
        </a:p>
        <a:p>
          <a:pPr algn="ctr" rtl="0"/>
          <a:endParaRPr lang="en-US" sz="1000">
            <a:effectLst/>
          </a:endParaRPr>
        </a:p>
        <a:p>
          <a:pPr algn="ctr" rtl="0"/>
          <a:endParaRPr lang="en-US" sz="1000">
            <a:effectLst/>
          </a:endParaRPr>
        </a:p>
        <a:p>
          <a:pPr algn="ctr" rtl="0"/>
          <a:r>
            <a:rPr lang="en-US" sz="1000">
              <a:effectLst/>
            </a:rPr>
            <a:t>Hazardous Work Environment</a:t>
          </a:r>
        </a:p>
      </xdr:txBody>
    </xdr:sp>
    <xdr:clientData/>
  </xdr:twoCellAnchor>
  <xdr:twoCellAnchor>
    <xdr:from>
      <xdr:col>2</xdr:col>
      <xdr:colOff>9525</xdr:colOff>
      <xdr:row>9</xdr:row>
      <xdr:rowOff>9525</xdr:rowOff>
    </xdr:from>
    <xdr:to>
      <xdr:col>5</xdr:col>
      <xdr:colOff>600075</xdr:colOff>
      <xdr:row>9</xdr:row>
      <xdr:rowOff>9525</xdr:rowOff>
    </xdr:to>
    <xdr:cxnSp macro="">
      <xdr:nvCxnSpPr>
        <xdr:cNvPr id="3" name="Straight Connector 2">
          <a:extLst>
            <a:ext uri="{FF2B5EF4-FFF2-40B4-BE49-F238E27FC236}">
              <a16:creationId xmlns:a16="http://schemas.microsoft.com/office/drawing/2014/main" id="{00000000-0008-0000-1000-000003000000}"/>
            </a:ext>
          </a:extLst>
        </xdr:cNvPr>
        <xdr:cNvCxnSpPr/>
      </xdr:nvCxnSpPr>
      <xdr:spPr>
        <a:xfrm>
          <a:off x="1274445" y="2836545"/>
          <a:ext cx="209931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21772</xdr:colOff>
      <xdr:row>20</xdr:row>
      <xdr:rowOff>180975</xdr:rowOff>
    </xdr:from>
    <xdr:to>
      <xdr:col>5</xdr:col>
      <xdr:colOff>612322</xdr:colOff>
      <xdr:row>20</xdr:row>
      <xdr:rowOff>180975</xdr:rowOff>
    </xdr:to>
    <xdr:cxnSp macro="">
      <xdr:nvCxnSpPr>
        <xdr:cNvPr id="4" name="Straight Connector 3">
          <a:extLst>
            <a:ext uri="{FF2B5EF4-FFF2-40B4-BE49-F238E27FC236}">
              <a16:creationId xmlns:a16="http://schemas.microsoft.com/office/drawing/2014/main" id="{00000000-0008-0000-1000-000004000000}"/>
            </a:ext>
          </a:extLst>
        </xdr:cNvPr>
        <xdr:cNvCxnSpPr/>
      </xdr:nvCxnSpPr>
      <xdr:spPr>
        <a:xfrm>
          <a:off x="1284515" y="5046889"/>
          <a:ext cx="2114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21772</xdr:colOff>
      <xdr:row>14</xdr:row>
      <xdr:rowOff>29404</xdr:rowOff>
    </xdr:from>
    <xdr:to>
      <xdr:col>9</xdr:col>
      <xdr:colOff>140806</xdr:colOff>
      <xdr:row>19</xdr:row>
      <xdr:rowOff>141514</xdr:rowOff>
    </xdr:to>
    <xdr:cxnSp macro="">
      <xdr:nvCxnSpPr>
        <xdr:cNvPr id="5" name="Straight Arrow Connector 4">
          <a:extLst>
            <a:ext uri="{FF2B5EF4-FFF2-40B4-BE49-F238E27FC236}">
              <a16:creationId xmlns:a16="http://schemas.microsoft.com/office/drawing/2014/main" id="{00000000-0008-0000-1000-000005000000}"/>
            </a:ext>
          </a:extLst>
        </xdr:cNvPr>
        <xdr:cNvCxnSpPr/>
      </xdr:nvCxnSpPr>
      <xdr:spPr>
        <a:xfrm flipV="1">
          <a:off x="4691743" y="3784975"/>
          <a:ext cx="1893406" cy="103739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28575</xdr:colOff>
      <xdr:row>9</xdr:row>
      <xdr:rowOff>9525</xdr:rowOff>
    </xdr:from>
    <xdr:to>
      <xdr:col>19</xdr:col>
      <xdr:colOff>9525</xdr:colOff>
      <xdr:row>9</xdr:row>
      <xdr:rowOff>9525</xdr:rowOff>
    </xdr:to>
    <xdr:cxnSp macro="">
      <xdr:nvCxnSpPr>
        <xdr:cNvPr id="6" name="Straight Connector 5">
          <a:extLst>
            <a:ext uri="{FF2B5EF4-FFF2-40B4-BE49-F238E27FC236}">
              <a16:creationId xmlns:a16="http://schemas.microsoft.com/office/drawing/2014/main" id="{00000000-0008-0000-1000-000006000000}"/>
            </a:ext>
          </a:extLst>
        </xdr:cNvPr>
        <xdr:cNvCxnSpPr/>
      </xdr:nvCxnSpPr>
      <xdr:spPr>
        <a:xfrm>
          <a:off x="10475595" y="2836545"/>
          <a:ext cx="251079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19050</xdr:colOff>
      <xdr:row>20</xdr:row>
      <xdr:rowOff>180975</xdr:rowOff>
    </xdr:from>
    <xdr:to>
      <xdr:col>19</xdr:col>
      <xdr:colOff>0</xdr:colOff>
      <xdr:row>20</xdr:row>
      <xdr:rowOff>180975</xdr:rowOff>
    </xdr:to>
    <xdr:cxnSp macro="">
      <xdr:nvCxnSpPr>
        <xdr:cNvPr id="7" name="Straight Connector 6">
          <a:extLst>
            <a:ext uri="{FF2B5EF4-FFF2-40B4-BE49-F238E27FC236}">
              <a16:creationId xmlns:a16="http://schemas.microsoft.com/office/drawing/2014/main" id="{00000000-0008-0000-1000-000007000000}"/>
            </a:ext>
          </a:extLst>
        </xdr:cNvPr>
        <xdr:cNvCxnSpPr/>
      </xdr:nvCxnSpPr>
      <xdr:spPr>
        <a:xfrm>
          <a:off x="10466070" y="5019675"/>
          <a:ext cx="251079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375083</xdr:colOff>
      <xdr:row>9</xdr:row>
      <xdr:rowOff>103534</xdr:rowOff>
    </xdr:from>
    <xdr:to>
      <xdr:col>13</xdr:col>
      <xdr:colOff>375083</xdr:colOff>
      <xdr:row>14</xdr:row>
      <xdr:rowOff>62713</xdr:rowOff>
    </xdr:to>
    <xdr:cxnSp macro="">
      <xdr:nvCxnSpPr>
        <xdr:cNvPr id="8" name="Straight Arrow Connector 7">
          <a:extLst>
            <a:ext uri="{FF2B5EF4-FFF2-40B4-BE49-F238E27FC236}">
              <a16:creationId xmlns:a16="http://schemas.microsoft.com/office/drawing/2014/main" id="{00000000-0008-0000-1000-000008000000}"/>
            </a:ext>
          </a:extLst>
        </xdr:cNvPr>
        <xdr:cNvCxnSpPr/>
      </xdr:nvCxnSpPr>
      <xdr:spPr>
        <a:xfrm flipV="1">
          <a:off x="8063663" y="2930554"/>
          <a:ext cx="1043940" cy="105645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389283</xdr:colOff>
      <xdr:row>14</xdr:row>
      <xdr:rowOff>87381</xdr:rowOff>
    </xdr:from>
    <xdr:to>
      <xdr:col>13</xdr:col>
      <xdr:colOff>397566</xdr:colOff>
      <xdr:row>18</xdr:row>
      <xdr:rowOff>173934</xdr:rowOff>
    </xdr:to>
    <xdr:cxnSp macro="">
      <xdr:nvCxnSpPr>
        <xdr:cNvPr id="9" name="Straight Arrow Connector 8">
          <a:extLst>
            <a:ext uri="{FF2B5EF4-FFF2-40B4-BE49-F238E27FC236}">
              <a16:creationId xmlns:a16="http://schemas.microsoft.com/office/drawing/2014/main" id="{00000000-0008-0000-1000-000009000000}"/>
            </a:ext>
          </a:extLst>
        </xdr:cNvPr>
        <xdr:cNvCxnSpPr/>
      </xdr:nvCxnSpPr>
      <xdr:spPr>
        <a:xfrm>
          <a:off x="8077863" y="4011681"/>
          <a:ext cx="1052223" cy="63519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590558</xdr:colOff>
      <xdr:row>6</xdr:row>
      <xdr:rowOff>19050</xdr:rowOff>
    </xdr:from>
    <xdr:to>
      <xdr:col>6</xdr:col>
      <xdr:colOff>723908</xdr:colOff>
      <xdr:row>7</xdr:row>
      <xdr:rowOff>171450</xdr:rowOff>
    </xdr:to>
    <xdr:sp macro="" textlink="">
      <xdr:nvSpPr>
        <xdr:cNvPr id="10" name="Down Arrow 9">
          <a:extLst>
            <a:ext uri="{FF2B5EF4-FFF2-40B4-BE49-F238E27FC236}">
              <a16:creationId xmlns:a16="http://schemas.microsoft.com/office/drawing/2014/main" id="{00000000-0008-0000-1000-00000A000000}"/>
            </a:ext>
          </a:extLst>
        </xdr:cNvPr>
        <xdr:cNvSpPr/>
      </xdr:nvSpPr>
      <xdr:spPr>
        <a:xfrm>
          <a:off x="4008672" y="2283279"/>
          <a:ext cx="133350" cy="348342"/>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14</xdr:col>
      <xdr:colOff>615052</xdr:colOff>
      <xdr:row>6</xdr:row>
      <xdr:rowOff>19050</xdr:rowOff>
    </xdr:from>
    <xdr:to>
      <xdr:col>14</xdr:col>
      <xdr:colOff>748402</xdr:colOff>
      <xdr:row>7</xdr:row>
      <xdr:rowOff>171450</xdr:rowOff>
    </xdr:to>
    <xdr:sp macro="" textlink="">
      <xdr:nvSpPr>
        <xdr:cNvPr id="11" name="Down Arrow 10">
          <a:extLst>
            <a:ext uri="{FF2B5EF4-FFF2-40B4-BE49-F238E27FC236}">
              <a16:creationId xmlns:a16="http://schemas.microsoft.com/office/drawing/2014/main" id="{00000000-0008-0000-1000-00000B000000}"/>
            </a:ext>
          </a:extLst>
        </xdr:cNvPr>
        <xdr:cNvSpPr/>
      </xdr:nvSpPr>
      <xdr:spPr>
        <a:xfrm>
          <a:off x="9791709" y="2283279"/>
          <a:ext cx="133350" cy="348342"/>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6</xdr:col>
      <xdr:colOff>1240972</xdr:colOff>
      <xdr:row>9</xdr:row>
      <xdr:rowOff>43543</xdr:rowOff>
    </xdr:from>
    <xdr:to>
      <xdr:col>9</xdr:col>
      <xdr:colOff>124239</xdr:colOff>
      <xdr:row>14</xdr:row>
      <xdr:rowOff>0</xdr:rowOff>
    </xdr:to>
    <xdr:cxnSp macro="">
      <xdr:nvCxnSpPr>
        <xdr:cNvPr id="14" name="Straight Arrow Connector 13">
          <a:extLst>
            <a:ext uri="{FF2B5EF4-FFF2-40B4-BE49-F238E27FC236}">
              <a16:creationId xmlns:a16="http://schemas.microsoft.com/office/drawing/2014/main" id="{00000000-0008-0000-1000-00000E000000}"/>
            </a:ext>
          </a:extLst>
        </xdr:cNvPr>
        <xdr:cNvCxnSpPr/>
      </xdr:nvCxnSpPr>
      <xdr:spPr>
        <a:xfrm>
          <a:off x="4659086" y="2873829"/>
          <a:ext cx="1909496" cy="88174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22588</xdr:colOff>
      <xdr:row>9</xdr:row>
      <xdr:rowOff>6259</xdr:rowOff>
    </xdr:from>
    <xdr:to>
      <xdr:col>5</xdr:col>
      <xdr:colOff>613138</xdr:colOff>
      <xdr:row>9</xdr:row>
      <xdr:rowOff>6259</xdr:rowOff>
    </xdr:to>
    <xdr:cxnSp macro="">
      <xdr:nvCxnSpPr>
        <xdr:cNvPr id="15" name="Straight Connector 14">
          <a:extLst>
            <a:ext uri="{FF2B5EF4-FFF2-40B4-BE49-F238E27FC236}">
              <a16:creationId xmlns:a16="http://schemas.microsoft.com/office/drawing/2014/main" id="{00000000-0008-0000-1000-00000F000000}"/>
            </a:ext>
          </a:extLst>
        </xdr:cNvPr>
        <xdr:cNvCxnSpPr/>
      </xdr:nvCxnSpPr>
      <xdr:spPr>
        <a:xfrm>
          <a:off x="1285331" y="2836545"/>
          <a:ext cx="2114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33470</xdr:colOff>
      <xdr:row>14</xdr:row>
      <xdr:rowOff>169574</xdr:rowOff>
    </xdr:from>
    <xdr:to>
      <xdr:col>5</xdr:col>
      <xdr:colOff>624020</xdr:colOff>
      <xdr:row>14</xdr:row>
      <xdr:rowOff>169574</xdr:rowOff>
    </xdr:to>
    <xdr:cxnSp macro="">
      <xdr:nvCxnSpPr>
        <xdr:cNvPr id="16" name="Straight Connector 15">
          <a:extLst>
            <a:ext uri="{FF2B5EF4-FFF2-40B4-BE49-F238E27FC236}">
              <a16:creationId xmlns:a16="http://schemas.microsoft.com/office/drawing/2014/main" id="{00000000-0008-0000-1000-000010000000}"/>
            </a:ext>
          </a:extLst>
        </xdr:cNvPr>
        <xdr:cNvCxnSpPr/>
      </xdr:nvCxnSpPr>
      <xdr:spPr>
        <a:xfrm>
          <a:off x="1296213" y="4110203"/>
          <a:ext cx="2114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10886</xdr:colOff>
      <xdr:row>14</xdr:row>
      <xdr:rowOff>25963</xdr:rowOff>
    </xdr:from>
    <xdr:to>
      <xdr:col>9</xdr:col>
      <xdr:colOff>124240</xdr:colOff>
      <xdr:row>14</xdr:row>
      <xdr:rowOff>32658</xdr:rowOff>
    </xdr:to>
    <xdr:cxnSp macro="">
      <xdr:nvCxnSpPr>
        <xdr:cNvPr id="18" name="Straight Arrow Connector 17">
          <a:extLst>
            <a:ext uri="{FF2B5EF4-FFF2-40B4-BE49-F238E27FC236}">
              <a16:creationId xmlns:a16="http://schemas.microsoft.com/office/drawing/2014/main" id="{00000000-0008-0000-1000-000012000000}"/>
            </a:ext>
          </a:extLst>
        </xdr:cNvPr>
        <xdr:cNvCxnSpPr>
          <a:endCxn id="2" idx="2"/>
        </xdr:cNvCxnSpPr>
      </xdr:nvCxnSpPr>
      <xdr:spPr>
        <a:xfrm flipV="1">
          <a:off x="4680857" y="3781534"/>
          <a:ext cx="1289012" cy="669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359229</xdr:colOff>
      <xdr:row>14</xdr:row>
      <xdr:rowOff>65316</xdr:rowOff>
    </xdr:from>
    <xdr:to>
      <xdr:col>14</xdr:col>
      <xdr:colOff>10886</xdr:colOff>
      <xdr:row>14</xdr:row>
      <xdr:rowOff>76200</xdr:rowOff>
    </xdr:to>
    <xdr:cxnSp macro="">
      <xdr:nvCxnSpPr>
        <xdr:cNvPr id="22" name="Straight Arrow Connector 21">
          <a:extLst>
            <a:ext uri="{FF2B5EF4-FFF2-40B4-BE49-F238E27FC236}">
              <a16:creationId xmlns:a16="http://schemas.microsoft.com/office/drawing/2014/main" id="{00000000-0008-0000-1000-000016000000}"/>
            </a:ext>
          </a:extLst>
        </xdr:cNvPr>
        <xdr:cNvCxnSpPr/>
      </xdr:nvCxnSpPr>
      <xdr:spPr>
        <a:xfrm>
          <a:off x="7467600" y="3820887"/>
          <a:ext cx="1121229" cy="10884"/>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14424</xdr:colOff>
      <xdr:row>14</xdr:row>
      <xdr:rowOff>169546</xdr:rowOff>
    </xdr:from>
    <xdr:to>
      <xdr:col>18</xdr:col>
      <xdr:colOff>626746</xdr:colOff>
      <xdr:row>14</xdr:row>
      <xdr:rowOff>169546</xdr:rowOff>
    </xdr:to>
    <xdr:cxnSp macro="">
      <xdr:nvCxnSpPr>
        <xdr:cNvPr id="25" name="Straight Connector 24">
          <a:extLst>
            <a:ext uri="{FF2B5EF4-FFF2-40B4-BE49-F238E27FC236}">
              <a16:creationId xmlns:a16="http://schemas.microsoft.com/office/drawing/2014/main" id="{00000000-0008-0000-1000-000019000000}"/>
            </a:ext>
          </a:extLst>
        </xdr:cNvPr>
        <xdr:cNvCxnSpPr/>
      </xdr:nvCxnSpPr>
      <xdr:spPr>
        <a:xfrm>
          <a:off x="9876881" y="3925117"/>
          <a:ext cx="250643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24</xdr:row>
      <xdr:rowOff>152400</xdr:rowOff>
    </xdr:from>
    <xdr:to>
      <xdr:col>8</xdr:col>
      <xdr:colOff>0</xdr:colOff>
      <xdr:row>25</xdr:row>
      <xdr:rowOff>167640</xdr:rowOff>
    </xdr:to>
    <xdr:sp macro="" textlink="">
      <xdr:nvSpPr>
        <xdr:cNvPr id="20" name="Notched Right Arrow 19">
          <a:hlinkClick xmlns:r="http://schemas.openxmlformats.org/officeDocument/2006/relationships" r:id="rId1"/>
          <a:extLst>
            <a:ext uri="{FF2B5EF4-FFF2-40B4-BE49-F238E27FC236}">
              <a16:creationId xmlns:a16="http://schemas.microsoft.com/office/drawing/2014/main" id="{00000000-0008-0000-1000-000014000000}"/>
            </a:ext>
          </a:extLst>
        </xdr:cNvPr>
        <xdr:cNvSpPr/>
      </xdr:nvSpPr>
      <xdr:spPr>
        <a:xfrm>
          <a:off x="4770120" y="5539740"/>
          <a:ext cx="381000" cy="19812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2</xdr:row>
      <xdr:rowOff>108866</xdr:rowOff>
    </xdr:from>
    <xdr:to>
      <xdr:col>16</xdr:col>
      <xdr:colOff>315686</xdr:colOff>
      <xdr:row>3</xdr:row>
      <xdr:rowOff>298006</xdr:rowOff>
    </xdr:to>
    <xdr:sp macro="" textlink="">
      <xdr:nvSpPr>
        <xdr:cNvPr id="24" name="Rounded Rectangle 23">
          <a:hlinkClick xmlns:r="http://schemas.openxmlformats.org/officeDocument/2006/relationships" r:id="rId2"/>
          <a:extLst>
            <a:ext uri="{FF2B5EF4-FFF2-40B4-BE49-F238E27FC236}">
              <a16:creationId xmlns:a16="http://schemas.microsoft.com/office/drawing/2014/main" id="{00000000-0008-0000-1000-000018000000}"/>
            </a:ext>
          </a:extLst>
        </xdr:cNvPr>
        <xdr:cNvSpPr/>
      </xdr:nvSpPr>
      <xdr:spPr>
        <a:xfrm>
          <a:off x="9013371" y="609609"/>
          <a:ext cx="794658" cy="374197"/>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4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Main</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100484</xdr:colOff>
      <xdr:row>4</xdr:row>
      <xdr:rowOff>180889</xdr:rowOff>
    </xdr:from>
    <xdr:to>
      <xdr:col>14</xdr:col>
      <xdr:colOff>123825</xdr:colOff>
      <xdr:row>17</xdr:row>
      <xdr:rowOff>58615</xdr:rowOff>
    </xdr:to>
    <xdr:graphicFrame macro="">
      <xdr:nvGraphicFramePr>
        <xdr:cNvPr id="2" name="Chart 1">
          <a:extLst>
            <a:ext uri="{FF2B5EF4-FFF2-40B4-BE49-F238E27FC236}">
              <a16:creationId xmlns:a16="http://schemas.microsoft.com/office/drawing/2014/main" id="{00000000-0008-0000-1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52916</xdr:colOff>
      <xdr:row>2</xdr:row>
      <xdr:rowOff>74084</xdr:rowOff>
    </xdr:from>
    <xdr:to>
      <xdr:col>14</xdr:col>
      <xdr:colOff>10440</xdr:colOff>
      <xdr:row>3</xdr:row>
      <xdr:rowOff>175957</xdr:rowOff>
    </xdr:to>
    <xdr:sp macro="" textlink="">
      <xdr:nvSpPr>
        <xdr:cNvPr id="5" name="Rounded Rectangle 1">
          <a:hlinkClick xmlns:r="http://schemas.openxmlformats.org/officeDocument/2006/relationships" r:id="rId2"/>
          <a:extLst>
            <a:ext uri="{FF2B5EF4-FFF2-40B4-BE49-F238E27FC236}">
              <a16:creationId xmlns:a16="http://schemas.microsoft.com/office/drawing/2014/main" id="{E7930854-235E-40EB-B089-0709BF4D6961}"/>
            </a:ext>
          </a:extLst>
        </xdr:cNvPr>
        <xdr:cNvSpPr/>
      </xdr:nvSpPr>
      <xdr:spPr>
        <a:xfrm>
          <a:off x="9059333" y="560917"/>
          <a:ext cx="1121690" cy="324123"/>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wsDr>
</file>

<file path=xl/drawings/drawing19.xml><?xml version="1.0" encoding="utf-8"?>
<c:userShapes xmlns:c="http://schemas.openxmlformats.org/drawingml/2006/chart">
  <cdr:relSizeAnchor xmlns:cdr="http://schemas.openxmlformats.org/drawingml/2006/chartDrawing">
    <cdr:from>
      <cdr:x>0.20417</cdr:x>
      <cdr:y>0.02083</cdr:y>
    </cdr:from>
    <cdr:to>
      <cdr:x>0.825</cdr:x>
      <cdr:y>0.10764</cdr:y>
    </cdr:to>
    <cdr:sp macro="" textlink="">
      <cdr:nvSpPr>
        <cdr:cNvPr id="2" name="TextBox 1"/>
        <cdr:cNvSpPr txBox="1"/>
      </cdr:nvSpPr>
      <cdr:spPr>
        <a:xfrm xmlns:a="http://schemas.openxmlformats.org/drawingml/2006/main">
          <a:off x="933450" y="57150"/>
          <a:ext cx="2838450" cy="2381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Risk Factor CS vs. FS</a:t>
          </a:r>
        </a:p>
      </cdr:txBody>
    </cdr:sp>
  </cdr:relSizeAnchor>
</c:userShapes>
</file>

<file path=xl/drawings/drawing20.xml><?xml version="1.0" encoding="utf-8"?>
<xdr:wsDr xmlns:xdr="http://schemas.openxmlformats.org/drawingml/2006/spreadsheetDrawing" xmlns:a="http://schemas.openxmlformats.org/drawingml/2006/main">
  <xdr:twoCellAnchor>
    <xdr:from>
      <xdr:col>10</xdr:col>
      <xdr:colOff>0</xdr:colOff>
      <xdr:row>2</xdr:row>
      <xdr:rowOff>0</xdr:rowOff>
    </xdr:from>
    <xdr:to>
      <xdr:col>11</xdr:col>
      <xdr:colOff>32385</xdr:colOff>
      <xdr:row>3</xdr:row>
      <xdr:rowOff>133350</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1200-000002000000}"/>
            </a:ext>
          </a:extLst>
        </xdr:cNvPr>
        <xdr:cNvSpPr/>
      </xdr:nvSpPr>
      <xdr:spPr>
        <a:xfrm>
          <a:off x="14279880" y="274320"/>
          <a:ext cx="641985" cy="32385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twoCellAnchor>
    <xdr:from>
      <xdr:col>3</xdr:col>
      <xdr:colOff>114300</xdr:colOff>
      <xdr:row>58</xdr:row>
      <xdr:rowOff>152400</xdr:rowOff>
    </xdr:from>
    <xdr:to>
      <xdr:col>4</xdr:col>
      <xdr:colOff>0</xdr:colOff>
      <xdr:row>59</xdr:row>
      <xdr:rowOff>167640</xdr:rowOff>
    </xdr:to>
    <xdr:sp macro="" textlink="">
      <xdr:nvSpPr>
        <xdr:cNvPr id="3" name="Notched Right Arrow 2">
          <a:hlinkClick xmlns:r="http://schemas.openxmlformats.org/officeDocument/2006/relationships" r:id="rId2"/>
          <a:extLst>
            <a:ext uri="{FF2B5EF4-FFF2-40B4-BE49-F238E27FC236}">
              <a16:creationId xmlns:a16="http://schemas.microsoft.com/office/drawing/2014/main" id="{00000000-0008-0000-1200-000003000000}"/>
            </a:ext>
          </a:extLst>
        </xdr:cNvPr>
        <xdr:cNvSpPr/>
      </xdr:nvSpPr>
      <xdr:spPr>
        <a:xfrm>
          <a:off x="3634740" y="4366260"/>
          <a:ext cx="716280" cy="19812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0</xdr:colOff>
      <xdr:row>2</xdr:row>
      <xdr:rowOff>0</xdr:rowOff>
    </xdr:from>
    <xdr:to>
      <xdr:col>7</xdr:col>
      <xdr:colOff>17145</xdr:colOff>
      <xdr:row>3</xdr:row>
      <xdr:rowOff>0</xdr:rowOff>
    </xdr:to>
    <xdr:sp macro="" textlink="">
      <xdr:nvSpPr>
        <xdr:cNvPr id="3" name="Rounded Rectangle 2">
          <a:hlinkClick xmlns:r="http://schemas.openxmlformats.org/officeDocument/2006/relationships" r:id="rId1"/>
          <a:extLst>
            <a:ext uri="{FF2B5EF4-FFF2-40B4-BE49-F238E27FC236}">
              <a16:creationId xmlns:a16="http://schemas.microsoft.com/office/drawing/2014/main" id="{00000000-0008-0000-1300-000003000000}"/>
            </a:ext>
          </a:extLst>
        </xdr:cNvPr>
        <xdr:cNvSpPr/>
      </xdr:nvSpPr>
      <xdr:spPr>
        <a:xfrm>
          <a:off x="8412480" y="350520"/>
          <a:ext cx="641985" cy="32385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twoCellAnchor>
    <xdr:from>
      <xdr:col>2</xdr:col>
      <xdr:colOff>114300</xdr:colOff>
      <xdr:row>30</xdr:row>
      <xdr:rowOff>152400</xdr:rowOff>
    </xdr:from>
    <xdr:to>
      <xdr:col>3</xdr:col>
      <xdr:colOff>0</xdr:colOff>
      <xdr:row>31</xdr:row>
      <xdr:rowOff>167640</xdr:rowOff>
    </xdr:to>
    <xdr:sp macro="" textlink="">
      <xdr:nvSpPr>
        <xdr:cNvPr id="4" name="Notched Right Arrow 3">
          <a:hlinkClick xmlns:r="http://schemas.openxmlformats.org/officeDocument/2006/relationships" r:id="rId2"/>
          <a:extLst>
            <a:ext uri="{FF2B5EF4-FFF2-40B4-BE49-F238E27FC236}">
              <a16:creationId xmlns:a16="http://schemas.microsoft.com/office/drawing/2014/main" id="{00000000-0008-0000-1300-000004000000}"/>
            </a:ext>
          </a:extLst>
        </xdr:cNvPr>
        <xdr:cNvSpPr/>
      </xdr:nvSpPr>
      <xdr:spPr>
        <a:xfrm>
          <a:off x="5052060" y="21107400"/>
          <a:ext cx="685800" cy="35814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3074670</xdr:colOff>
      <xdr:row>38</xdr:row>
      <xdr:rowOff>0</xdr:rowOff>
    </xdr:from>
    <xdr:to>
      <xdr:col>4</xdr:col>
      <xdr:colOff>649605</xdr:colOff>
      <xdr:row>53</xdr:row>
      <xdr:rowOff>120015</xdr:rowOff>
    </xdr:to>
    <xdr:graphicFrame macro="">
      <xdr:nvGraphicFramePr>
        <xdr:cNvPr id="5" name="Chart 4">
          <a:extLst>
            <a:ext uri="{FF2B5EF4-FFF2-40B4-BE49-F238E27FC236}">
              <a16:creationId xmlns:a16="http://schemas.microsoft.com/office/drawing/2014/main" id="{00000000-0008-0000-13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95250</xdr:colOff>
      <xdr:row>1</xdr:row>
      <xdr:rowOff>19050</xdr:rowOff>
    </xdr:from>
    <xdr:to>
      <xdr:col>14</xdr:col>
      <xdr:colOff>485775</xdr:colOff>
      <xdr:row>2</xdr:row>
      <xdr:rowOff>104775</xdr:rowOff>
    </xdr:to>
    <xdr:sp macro="" textlink="">
      <xdr:nvSpPr>
        <xdr:cNvPr id="2" name="Homepage">
          <a:hlinkClick xmlns:r="http://schemas.openxmlformats.org/officeDocument/2006/relationships" r:id="rId1"/>
          <a:extLst>
            <a:ext uri="{FF2B5EF4-FFF2-40B4-BE49-F238E27FC236}">
              <a16:creationId xmlns:a16="http://schemas.microsoft.com/office/drawing/2014/main" id="{00000000-0008-0000-1400-000002000000}"/>
            </a:ext>
          </a:extLst>
        </xdr:cNvPr>
        <xdr:cNvSpPr>
          <a:spLocks noEditPoints="1" noChangeArrowheads="1"/>
        </xdr:cNvSpPr>
      </xdr:nvSpPr>
      <xdr:spPr bwMode="auto">
        <a:xfrm>
          <a:off x="9296400" y="19050"/>
          <a:ext cx="390525" cy="342900"/>
        </a:xfrm>
        <a:custGeom>
          <a:avLst/>
          <a:gdLst>
            <a:gd name="T0" fmla="*/ 0 w 21600"/>
            <a:gd name="T1" fmla="*/ 0 h 21600"/>
            <a:gd name="T2" fmla="*/ 10800 w 21600"/>
            <a:gd name="T3" fmla="*/ 0 h 21600"/>
            <a:gd name="T4" fmla="*/ 21600 w 21600"/>
            <a:gd name="T5" fmla="*/ 0 h 21600"/>
            <a:gd name="T6" fmla="*/ 21600 w 21600"/>
            <a:gd name="T7" fmla="*/ 10800 h 21600"/>
            <a:gd name="T8" fmla="*/ 21600 w 21600"/>
            <a:gd name="T9" fmla="*/ 21600 h 21600"/>
            <a:gd name="T10" fmla="*/ 10800 w 21600"/>
            <a:gd name="T11" fmla="*/ 21600 h 21600"/>
            <a:gd name="T12" fmla="*/ 0 w 21600"/>
            <a:gd name="T13" fmla="*/ 10800 h 21600"/>
            <a:gd name="T14" fmla="*/ 999 w 21600"/>
            <a:gd name="T15" fmla="*/ 12174 h 21600"/>
            <a:gd name="T16" fmla="*/ 20813 w 21600"/>
            <a:gd name="T17" fmla="*/ 17149 h 21600"/>
          </a:gdLst>
          <a:ahLst/>
          <a:cxnLst>
            <a:cxn ang="0">
              <a:pos x="T0" y="T1"/>
            </a:cxn>
            <a:cxn ang="0">
              <a:pos x="T2" y="T3"/>
            </a:cxn>
            <a:cxn ang="0">
              <a:pos x="T4" y="T5"/>
            </a:cxn>
            <a:cxn ang="0">
              <a:pos x="T6" y="T7"/>
            </a:cxn>
            <a:cxn ang="0">
              <a:pos x="T8" y="T9"/>
            </a:cxn>
            <a:cxn ang="0">
              <a:pos x="T10" y="T11"/>
            </a:cxn>
            <a:cxn ang="0">
              <a:pos x="T12" y="T13"/>
            </a:cxn>
          </a:cxnLst>
          <a:rect l="T14" t="T15" r="T16" b="T17"/>
          <a:pathLst>
            <a:path w="21600" h="21600" extrusionOk="0">
              <a:moveTo>
                <a:pt x="10757" y="21632"/>
              </a:moveTo>
              <a:lnTo>
                <a:pt x="5187" y="21632"/>
              </a:lnTo>
              <a:lnTo>
                <a:pt x="85" y="17509"/>
              </a:lnTo>
              <a:lnTo>
                <a:pt x="85" y="10849"/>
              </a:lnTo>
              <a:lnTo>
                <a:pt x="85" y="81"/>
              </a:lnTo>
              <a:lnTo>
                <a:pt x="10757" y="81"/>
              </a:lnTo>
              <a:lnTo>
                <a:pt x="21706" y="81"/>
              </a:lnTo>
              <a:lnTo>
                <a:pt x="21706" y="10652"/>
              </a:lnTo>
              <a:lnTo>
                <a:pt x="21706" y="21632"/>
              </a:lnTo>
              <a:lnTo>
                <a:pt x="10757" y="21632"/>
              </a:lnTo>
              <a:close/>
            </a:path>
            <a:path w="21600" h="21600" extrusionOk="0">
              <a:moveTo>
                <a:pt x="85" y="17509"/>
              </a:moveTo>
              <a:lnTo>
                <a:pt x="5187" y="17509"/>
              </a:lnTo>
              <a:lnTo>
                <a:pt x="5187" y="21632"/>
              </a:lnTo>
              <a:lnTo>
                <a:pt x="85" y="17509"/>
              </a:lnTo>
              <a:close/>
            </a:path>
            <a:path w="21600" h="21600" extrusionOk="0">
              <a:moveTo>
                <a:pt x="5251" y="7101"/>
              </a:moveTo>
              <a:lnTo>
                <a:pt x="5251" y="11160"/>
              </a:lnTo>
              <a:lnTo>
                <a:pt x="16306" y="11160"/>
              </a:lnTo>
              <a:lnTo>
                <a:pt x="16306" y="7052"/>
              </a:lnTo>
              <a:lnTo>
                <a:pt x="16901" y="6561"/>
              </a:lnTo>
              <a:lnTo>
                <a:pt x="15264" y="5236"/>
              </a:lnTo>
              <a:lnTo>
                <a:pt x="15264" y="1636"/>
              </a:lnTo>
              <a:lnTo>
                <a:pt x="13478" y="1636"/>
              </a:lnTo>
              <a:lnTo>
                <a:pt x="13478" y="3698"/>
              </a:lnTo>
              <a:lnTo>
                <a:pt x="11182" y="1669"/>
              </a:lnTo>
              <a:lnTo>
                <a:pt x="4847" y="6561"/>
              </a:lnTo>
              <a:lnTo>
                <a:pt x="5251" y="7101"/>
              </a:lnTo>
              <a:close/>
            </a:path>
            <a:path w="21600" h="21600" extrusionOk="0">
              <a:moveTo>
                <a:pt x="9396" y="11160"/>
              </a:moveTo>
              <a:lnTo>
                <a:pt x="9396" y="7772"/>
              </a:lnTo>
              <a:lnTo>
                <a:pt x="11820" y="7772"/>
              </a:lnTo>
              <a:lnTo>
                <a:pt x="11820" y="11160"/>
              </a:lnTo>
              <a:lnTo>
                <a:pt x="9396" y="11160"/>
              </a:lnTo>
              <a:close/>
            </a:path>
          </a:pathLst>
        </a:custGeom>
        <a:solidFill>
          <a:srgbClr val="D8EBB3"/>
        </a:solidFill>
        <a:ln w="9525">
          <a:solidFill>
            <a:srgbClr val="000000"/>
          </a:solidFill>
          <a:miter lim="800000"/>
          <a:headEnd/>
          <a:tailEnd/>
        </a:ln>
        <a:effectLst>
          <a:outerShdw dist="107763" dir="2700000" algn="ctr" rotWithShape="0">
            <a:srgbClr val="808080"/>
          </a:outerShdw>
        </a:effectLst>
      </xdr:spPr>
    </xdr:sp>
    <xdr:clientData/>
  </xdr:twoCellAnchor>
  <xdr:twoCellAnchor>
    <xdr:from>
      <xdr:col>6</xdr:col>
      <xdr:colOff>66675</xdr:colOff>
      <xdr:row>20</xdr:row>
      <xdr:rowOff>38100</xdr:rowOff>
    </xdr:from>
    <xdr:to>
      <xdr:col>6</xdr:col>
      <xdr:colOff>581025</xdr:colOff>
      <xdr:row>21</xdr:row>
      <xdr:rowOff>123825</xdr:rowOff>
    </xdr:to>
    <xdr:sp macro="" textlink="">
      <xdr:nvSpPr>
        <xdr:cNvPr id="3" name="Notched Right Arrow 2">
          <a:hlinkClick xmlns:r="http://schemas.openxmlformats.org/officeDocument/2006/relationships" r:id="rId2"/>
          <a:extLst>
            <a:ext uri="{FF2B5EF4-FFF2-40B4-BE49-F238E27FC236}">
              <a16:creationId xmlns:a16="http://schemas.microsoft.com/office/drawing/2014/main" id="{00000000-0008-0000-1400-000003000000}"/>
            </a:ext>
          </a:extLst>
        </xdr:cNvPr>
        <xdr:cNvSpPr/>
      </xdr:nvSpPr>
      <xdr:spPr>
        <a:xfrm>
          <a:off x="4095750" y="3371850"/>
          <a:ext cx="514350" cy="24765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13</xdr:col>
      <xdr:colOff>0</xdr:colOff>
      <xdr:row>1</xdr:row>
      <xdr:rowOff>28575</xdr:rowOff>
    </xdr:from>
    <xdr:to>
      <xdr:col>14</xdr:col>
      <xdr:colOff>9525</xdr:colOff>
      <xdr:row>2</xdr:row>
      <xdr:rowOff>95250</xdr:rowOff>
    </xdr:to>
    <xdr:sp macro="" textlink="">
      <xdr:nvSpPr>
        <xdr:cNvPr id="4" name="Rounded Rectangle 3">
          <a:hlinkClick xmlns:r="http://schemas.openxmlformats.org/officeDocument/2006/relationships" r:id="rId3"/>
          <a:extLst>
            <a:ext uri="{FF2B5EF4-FFF2-40B4-BE49-F238E27FC236}">
              <a16:creationId xmlns:a16="http://schemas.microsoft.com/office/drawing/2014/main" id="{00000000-0008-0000-1400-000004000000}"/>
            </a:ext>
          </a:extLst>
        </xdr:cNvPr>
        <xdr:cNvSpPr/>
      </xdr:nvSpPr>
      <xdr:spPr>
        <a:xfrm>
          <a:off x="8591550" y="28575"/>
          <a:ext cx="619125" cy="32385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6</xdr:col>
      <xdr:colOff>266700</xdr:colOff>
      <xdr:row>26</xdr:row>
      <xdr:rowOff>28575</xdr:rowOff>
    </xdr:from>
    <xdr:to>
      <xdr:col>13</xdr:col>
      <xdr:colOff>104775</xdr:colOff>
      <xdr:row>43</xdr:row>
      <xdr:rowOff>19050</xdr:rowOff>
    </xdr:to>
    <xdr:graphicFrame macro="">
      <xdr:nvGraphicFramePr>
        <xdr:cNvPr id="2" name="Chart 8">
          <a:extLst>
            <a:ext uri="{FF2B5EF4-FFF2-40B4-BE49-F238E27FC236}">
              <a16:creationId xmlns:a16="http://schemas.microsoft.com/office/drawing/2014/main" id="{00000000-0008-0000-1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228600</xdr:colOff>
      <xdr:row>1</xdr:row>
      <xdr:rowOff>0</xdr:rowOff>
    </xdr:from>
    <xdr:to>
      <xdr:col>11</xdr:col>
      <xdr:colOff>619125</xdr:colOff>
      <xdr:row>3</xdr:row>
      <xdr:rowOff>19050</xdr:rowOff>
    </xdr:to>
    <xdr:sp macro="" textlink="">
      <xdr:nvSpPr>
        <xdr:cNvPr id="3" name="Homepage">
          <a:hlinkClick xmlns:r="http://schemas.openxmlformats.org/officeDocument/2006/relationships" r:id="rId2"/>
          <a:extLst>
            <a:ext uri="{FF2B5EF4-FFF2-40B4-BE49-F238E27FC236}">
              <a16:creationId xmlns:a16="http://schemas.microsoft.com/office/drawing/2014/main" id="{00000000-0008-0000-1500-000003000000}"/>
            </a:ext>
          </a:extLst>
        </xdr:cNvPr>
        <xdr:cNvSpPr>
          <a:spLocks noEditPoints="1" noChangeArrowheads="1"/>
        </xdr:cNvSpPr>
      </xdr:nvSpPr>
      <xdr:spPr bwMode="auto">
        <a:xfrm>
          <a:off x="8602980" y="243840"/>
          <a:ext cx="390525" cy="392430"/>
        </a:xfrm>
        <a:custGeom>
          <a:avLst/>
          <a:gdLst>
            <a:gd name="T0" fmla="*/ 0 w 21600"/>
            <a:gd name="T1" fmla="*/ 0 h 21600"/>
            <a:gd name="T2" fmla="*/ 10800 w 21600"/>
            <a:gd name="T3" fmla="*/ 0 h 21600"/>
            <a:gd name="T4" fmla="*/ 21600 w 21600"/>
            <a:gd name="T5" fmla="*/ 0 h 21600"/>
            <a:gd name="T6" fmla="*/ 21600 w 21600"/>
            <a:gd name="T7" fmla="*/ 10800 h 21600"/>
            <a:gd name="T8" fmla="*/ 21600 w 21600"/>
            <a:gd name="T9" fmla="*/ 21600 h 21600"/>
            <a:gd name="T10" fmla="*/ 10800 w 21600"/>
            <a:gd name="T11" fmla="*/ 21600 h 21600"/>
            <a:gd name="T12" fmla="*/ 0 w 21600"/>
            <a:gd name="T13" fmla="*/ 10800 h 21600"/>
            <a:gd name="T14" fmla="*/ 999 w 21600"/>
            <a:gd name="T15" fmla="*/ 12174 h 21600"/>
            <a:gd name="T16" fmla="*/ 20813 w 21600"/>
            <a:gd name="T17" fmla="*/ 17149 h 21600"/>
          </a:gdLst>
          <a:ahLst/>
          <a:cxnLst>
            <a:cxn ang="0">
              <a:pos x="T0" y="T1"/>
            </a:cxn>
            <a:cxn ang="0">
              <a:pos x="T2" y="T3"/>
            </a:cxn>
            <a:cxn ang="0">
              <a:pos x="T4" y="T5"/>
            </a:cxn>
            <a:cxn ang="0">
              <a:pos x="T6" y="T7"/>
            </a:cxn>
            <a:cxn ang="0">
              <a:pos x="T8" y="T9"/>
            </a:cxn>
            <a:cxn ang="0">
              <a:pos x="T10" y="T11"/>
            </a:cxn>
            <a:cxn ang="0">
              <a:pos x="T12" y="T13"/>
            </a:cxn>
          </a:cxnLst>
          <a:rect l="T14" t="T15" r="T16" b="T17"/>
          <a:pathLst>
            <a:path w="21600" h="21600" extrusionOk="0">
              <a:moveTo>
                <a:pt x="10757" y="21632"/>
              </a:moveTo>
              <a:lnTo>
                <a:pt x="5187" y="21632"/>
              </a:lnTo>
              <a:lnTo>
                <a:pt x="85" y="17509"/>
              </a:lnTo>
              <a:lnTo>
                <a:pt x="85" y="10849"/>
              </a:lnTo>
              <a:lnTo>
                <a:pt x="85" y="81"/>
              </a:lnTo>
              <a:lnTo>
                <a:pt x="10757" y="81"/>
              </a:lnTo>
              <a:lnTo>
                <a:pt x="21706" y="81"/>
              </a:lnTo>
              <a:lnTo>
                <a:pt x="21706" y="10652"/>
              </a:lnTo>
              <a:lnTo>
                <a:pt x="21706" y="21632"/>
              </a:lnTo>
              <a:lnTo>
                <a:pt x="10757" y="21632"/>
              </a:lnTo>
              <a:close/>
            </a:path>
            <a:path w="21600" h="21600" extrusionOk="0">
              <a:moveTo>
                <a:pt x="85" y="17509"/>
              </a:moveTo>
              <a:lnTo>
                <a:pt x="5187" y="17509"/>
              </a:lnTo>
              <a:lnTo>
                <a:pt x="5187" y="21632"/>
              </a:lnTo>
              <a:lnTo>
                <a:pt x="85" y="17509"/>
              </a:lnTo>
              <a:close/>
            </a:path>
            <a:path w="21600" h="21600" extrusionOk="0">
              <a:moveTo>
                <a:pt x="5251" y="7101"/>
              </a:moveTo>
              <a:lnTo>
                <a:pt x="5251" y="11160"/>
              </a:lnTo>
              <a:lnTo>
                <a:pt x="16306" y="11160"/>
              </a:lnTo>
              <a:lnTo>
                <a:pt x="16306" y="7052"/>
              </a:lnTo>
              <a:lnTo>
                <a:pt x="16901" y="6561"/>
              </a:lnTo>
              <a:lnTo>
                <a:pt x="15264" y="5236"/>
              </a:lnTo>
              <a:lnTo>
                <a:pt x="15264" y="1636"/>
              </a:lnTo>
              <a:lnTo>
                <a:pt x="13478" y="1636"/>
              </a:lnTo>
              <a:lnTo>
                <a:pt x="13478" y="3698"/>
              </a:lnTo>
              <a:lnTo>
                <a:pt x="11182" y="1669"/>
              </a:lnTo>
              <a:lnTo>
                <a:pt x="4847" y="6561"/>
              </a:lnTo>
              <a:lnTo>
                <a:pt x="5251" y="7101"/>
              </a:lnTo>
              <a:close/>
            </a:path>
            <a:path w="21600" h="21600" extrusionOk="0">
              <a:moveTo>
                <a:pt x="9396" y="11160"/>
              </a:moveTo>
              <a:lnTo>
                <a:pt x="9396" y="7772"/>
              </a:lnTo>
              <a:lnTo>
                <a:pt x="11820" y="7772"/>
              </a:lnTo>
              <a:lnTo>
                <a:pt x="11820" y="11160"/>
              </a:lnTo>
              <a:lnTo>
                <a:pt x="9396" y="11160"/>
              </a:lnTo>
              <a:close/>
            </a:path>
          </a:pathLst>
        </a:custGeom>
        <a:solidFill>
          <a:srgbClr val="D8EBB3"/>
        </a:solidFill>
        <a:ln w="9525">
          <a:solidFill>
            <a:srgbClr val="000000"/>
          </a:solidFill>
          <a:miter lim="800000"/>
          <a:headEnd/>
          <a:tailEnd/>
        </a:ln>
        <a:effectLst>
          <a:outerShdw dist="107763" dir="2700000" algn="ctr" rotWithShape="0">
            <a:srgbClr val="808080"/>
          </a:outerShdw>
        </a:effectLst>
      </xdr:spPr>
    </xdr:sp>
    <xdr:clientData/>
  </xdr:twoCellAnchor>
  <xdr:twoCellAnchor>
    <xdr:from>
      <xdr:col>8</xdr:col>
      <xdr:colOff>753626</xdr:colOff>
      <xdr:row>1</xdr:row>
      <xdr:rowOff>73269</xdr:rowOff>
    </xdr:from>
    <xdr:to>
      <xdr:col>9</xdr:col>
      <xdr:colOff>575687</xdr:colOff>
      <xdr:row>2</xdr:row>
      <xdr:rowOff>157005</xdr:rowOff>
    </xdr:to>
    <xdr:sp macro="" textlink="">
      <xdr:nvSpPr>
        <xdr:cNvPr id="4" name="Right Arrow 3">
          <a:hlinkClick xmlns:r="http://schemas.openxmlformats.org/officeDocument/2006/relationships" r:id="rId3"/>
          <a:extLst>
            <a:ext uri="{FF2B5EF4-FFF2-40B4-BE49-F238E27FC236}">
              <a16:creationId xmlns:a16="http://schemas.microsoft.com/office/drawing/2014/main" id="{00000000-0008-0000-1500-000004000000}"/>
            </a:ext>
          </a:extLst>
        </xdr:cNvPr>
        <xdr:cNvSpPr/>
      </xdr:nvSpPr>
      <xdr:spPr>
        <a:xfrm>
          <a:off x="6323846" y="317109"/>
          <a:ext cx="744081" cy="274236"/>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12</xdr:col>
      <xdr:colOff>62802</xdr:colOff>
      <xdr:row>1</xdr:row>
      <xdr:rowOff>52336</xdr:rowOff>
    </xdr:from>
    <xdr:to>
      <xdr:col>12</xdr:col>
      <xdr:colOff>681927</xdr:colOff>
      <xdr:row>2</xdr:row>
      <xdr:rowOff>187779</xdr:rowOff>
    </xdr:to>
    <xdr:sp macro="" textlink="">
      <xdr:nvSpPr>
        <xdr:cNvPr id="5" name="Rounded Rectangle 4">
          <a:hlinkClick xmlns:r="http://schemas.openxmlformats.org/officeDocument/2006/relationships" r:id="rId4"/>
          <a:extLst>
            <a:ext uri="{FF2B5EF4-FFF2-40B4-BE49-F238E27FC236}">
              <a16:creationId xmlns:a16="http://schemas.microsoft.com/office/drawing/2014/main" id="{00000000-0008-0000-1500-000005000000}"/>
            </a:ext>
          </a:extLst>
        </xdr:cNvPr>
        <xdr:cNvSpPr/>
      </xdr:nvSpPr>
      <xdr:spPr>
        <a:xfrm>
          <a:off x="9359202" y="296176"/>
          <a:ext cx="619125" cy="318323"/>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L504/prk0/OMSHR/Cost%20Model/ProjectManagement/TS102930041.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L504/prk0/OMSHR/Cost%20Model/ProjectManagement/TS103987164.xlt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L504/prk0/OMSHR/Cost%20Model/ProjectManagement/TS102930042.xlt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Tracker"/>
      <sheetName val="Setup"/>
      <sheetName val="TS102930041"/>
      <sheetName val="TS102930041.xltx"/>
    </sheetNames>
    <sheetDataSet>
      <sheetData sheetId="0">
        <row r="2">
          <cell r="F2">
            <v>0.25</v>
          </cell>
        </row>
      </sheetData>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CI Charts"/>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1 To Do List"/>
      <sheetName val="Settings &amp; Calculations"/>
    </sheetNames>
    <sheetDataSet>
      <sheetData sheetId="0"/>
      <sheetData sheetId="1">
        <row r="5">
          <cell r="E5" t="str">
            <v>No Highlight</v>
          </cell>
        </row>
        <row r="6">
          <cell r="E6" t="str">
            <v>Due:</v>
          </cell>
        </row>
        <row r="7">
          <cell r="E7" t="str">
            <v xml:space="preserve">     This Week [4 Feb - 10 Feb]</v>
          </cell>
        </row>
        <row r="8">
          <cell r="E8" t="str">
            <v xml:space="preserve">     This Month [1 - 28, Feb]</v>
          </cell>
        </row>
        <row r="9">
          <cell r="E9" t="str">
            <v xml:space="preserve">     This Quarter [1 Jan - 30 Apr]</v>
          </cell>
        </row>
        <row r="10">
          <cell r="E10" t="str">
            <v xml:space="preserve">     This Year [2013]</v>
          </cell>
        </row>
        <row r="11">
          <cell r="E11" t="str">
            <v>Interval:</v>
          </cell>
        </row>
        <row r="12">
          <cell r="E12" t="str">
            <v xml:space="preserve">     Last Week [28 Jan - 3 Feb]</v>
          </cell>
        </row>
        <row r="13">
          <cell r="E13" t="str">
            <v xml:space="preserve">     Last Month [1 - 31, Jan]</v>
          </cell>
        </row>
        <row r="14">
          <cell r="E14" t="str">
            <v xml:space="preserve">     Last Quarter [1 Oct - 31 Dec]</v>
          </cell>
        </row>
        <row r="15">
          <cell r="E15" t="str">
            <v xml:space="preserve">     Last Year</v>
          </cell>
        </row>
        <row r="18">
          <cell r="C18">
            <v>0</v>
          </cell>
        </row>
        <row r="19">
          <cell r="C19">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www.cambridgeassessment.org.uk/Images/125350-summary-of-rank-ordering-and-paired-comparisons-research.pdf" TargetMode="Externa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hyperlink" Target="https://www.asse.org/cartpage.php?link=standards" TargetMode="External"/><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8" Type="http://schemas.openxmlformats.org/officeDocument/2006/relationships/vmlDrawing" Target="../drawings/vmlDrawing5.vml"/><Relationship Id="rId3" Type="http://schemas.openxmlformats.org/officeDocument/2006/relationships/hyperlink" Target="http://www.cdc.gov/niosh/topics/ptd/pubs.html" TargetMode="External"/><Relationship Id="rId7" Type="http://schemas.openxmlformats.org/officeDocument/2006/relationships/drawing" Target="../drawings/drawing6.xml"/><Relationship Id="rId2" Type="http://schemas.openxmlformats.org/officeDocument/2006/relationships/hyperlink" Target="https://www.osha.gov/Publications/3362silica-exposures.pdf" TargetMode="External"/><Relationship Id="rId1" Type="http://schemas.openxmlformats.org/officeDocument/2006/relationships/hyperlink" Target="http://webstore.ansi.org/RecordDetail.aspx?sku=ANSI%2FASSE+Z590.3-2011" TargetMode="External"/><Relationship Id="rId6" Type="http://schemas.openxmlformats.org/officeDocument/2006/relationships/hyperlink" Target="http://www.cdc.gov/niosh/docs/wp-solutions/2009-115/pdfs/2009-115.pdf" TargetMode="External"/><Relationship Id="rId5" Type="http://schemas.openxmlformats.org/officeDocument/2006/relationships/hyperlink" Target="http://www.cdc.gov/niosh/docs/wp-solutions/2009-115/pdfs/2009-115.pdf" TargetMode="External"/><Relationship Id="rId4" Type="http://schemas.openxmlformats.org/officeDocument/2006/relationships/hyperlink" Target="http://www.cdc.gov/niosh/docs/83-110/" TargetMode="External"/><Relationship Id="rId9"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sha.gov/Publications/3362silica-exposures.pdf" TargetMode="External"/><Relationship Id="rId1" Type="http://schemas.openxmlformats.org/officeDocument/2006/relationships/hyperlink" Target="https://www.asse.org/cartpage.php?link=standards" TargetMode="External"/><Relationship Id="rId6" Type="http://schemas.openxmlformats.org/officeDocument/2006/relationships/comments" Target="../comments6.xml"/><Relationship Id="rId5" Type="http://schemas.openxmlformats.org/officeDocument/2006/relationships/vmlDrawing" Target="../drawings/vmlDrawing6.vml"/><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hyperlink" Target="http://www.cdc.gov/niosh/topics/ptd/" TargetMode="External"/><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hyperlink" Target="http://www.asse.org/risk-management-reputation-is-key/?CategoryId=35" TargetMode="External"/><Relationship Id="rId1" Type="http://schemas.openxmlformats.org/officeDocument/2006/relationships/hyperlink" Target="http://www.cdc.gov/niosh/topics/ptd/" TargetMode="External"/><Relationship Id="rId5" Type="http://schemas.openxmlformats.org/officeDocument/2006/relationships/comments" Target="../comments8.xml"/><Relationship Id="rId4"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8" Type="http://schemas.openxmlformats.org/officeDocument/2006/relationships/vmlDrawing" Target="../drawings/vmlDrawing9.vml"/><Relationship Id="rId3" Type="http://schemas.openxmlformats.org/officeDocument/2006/relationships/hyperlink" Target="http://wwwn.cdc.gov/niosh-sound-vibration/" TargetMode="External"/><Relationship Id="rId7" Type="http://schemas.openxmlformats.org/officeDocument/2006/relationships/drawing" Target="../drawings/drawing11.xml"/><Relationship Id="rId2" Type="http://schemas.openxmlformats.org/officeDocument/2006/relationships/hyperlink" Target="http://www.cdc.gov/niosh/topics/noisecontrol/" TargetMode="External"/><Relationship Id="rId1" Type="http://schemas.openxmlformats.org/officeDocument/2006/relationships/hyperlink" Target="http://www.cdc.gov/niosh/topics/buyquiet/" TargetMode="External"/><Relationship Id="rId6" Type="http://schemas.openxmlformats.org/officeDocument/2006/relationships/hyperlink" Target="http://www.cdc.gov/niosh/docs/89-106/89-106.pdf" TargetMode="External"/><Relationship Id="rId5" Type="http://schemas.openxmlformats.org/officeDocument/2006/relationships/hyperlink" Target="http://www.cdc.gov/niosh/docs/83-110/" TargetMode="External"/><Relationship Id="rId4" Type="http://schemas.openxmlformats.org/officeDocument/2006/relationships/hyperlink" Target="http://www.cdc.gov/niosh/topics/hierarchy/" TargetMode="External"/><Relationship Id="rId9" Type="http://schemas.openxmlformats.org/officeDocument/2006/relationships/comments" Target="../comments9.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3.xml"/><Relationship Id="rId1" Type="http://schemas.openxmlformats.org/officeDocument/2006/relationships/hyperlink" Target="https://www.asse.org/cartpage.php?link=standards" TargetMode="External"/><Relationship Id="rId4" Type="http://schemas.openxmlformats.org/officeDocument/2006/relationships/comments" Target="../comments11.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4.xml"/><Relationship Id="rId1" Type="http://schemas.openxmlformats.org/officeDocument/2006/relationships/hyperlink" Target="http://www.cdc.gov/niosh/topics/ptd/" TargetMode="External"/><Relationship Id="rId4" Type="http://schemas.openxmlformats.org/officeDocument/2006/relationships/comments" Target="../comments12.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5.xml"/><Relationship Id="rId1" Type="http://schemas.openxmlformats.org/officeDocument/2006/relationships/hyperlink" Target="http://www.cdc.gov/niosh/topics/ptd/" TargetMode="External"/><Relationship Id="rId4" Type="http://schemas.openxmlformats.org/officeDocument/2006/relationships/comments" Target="../comments13.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drawing" Target="../drawings/drawing20.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drawing" Target="../drawings/drawing21.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drawing" Target="../drawings/drawing22.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drawing" Target="../drawings/drawing23.xml"/></Relationships>
</file>

<file path=xl/worksheets/_rels/sheet2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0.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0099"/>
  </sheetPr>
  <dimension ref="B1:K37"/>
  <sheetViews>
    <sheetView showGridLines="0" zoomScale="90" zoomScaleNormal="90" zoomScalePageLayoutView="90" workbookViewId="0">
      <selection activeCell="D5" sqref="D5"/>
    </sheetView>
  </sheetViews>
  <sheetFormatPr defaultColWidth="9.28515625" defaultRowHeight="15" x14ac:dyDescent="0.25"/>
  <cols>
    <col min="1" max="1" width="9.28515625" style="66"/>
    <col min="2" max="2" width="15.28515625" style="66" bestFit="1" customWidth="1"/>
    <col min="3" max="3" width="20" style="66" customWidth="1"/>
    <col min="4" max="4" width="11.28515625" style="66" customWidth="1"/>
    <col min="5" max="5" width="13.28515625" style="66" bestFit="1" customWidth="1"/>
    <col min="6" max="6" width="10.42578125" style="66" customWidth="1"/>
    <col min="7" max="7" width="9.42578125" style="66" customWidth="1"/>
    <col min="8" max="8" width="15.42578125" style="66" customWidth="1"/>
    <col min="9" max="10" width="16.28515625" style="66" bestFit="1" customWidth="1"/>
    <col min="11" max="11" width="11.28515625" style="66" customWidth="1"/>
    <col min="12" max="12" width="9.42578125" style="66" customWidth="1"/>
    <col min="13" max="16384" width="9.28515625" style="66"/>
  </cols>
  <sheetData>
    <row r="1" spans="2:11" ht="18" x14ac:dyDescent="0.25">
      <c r="B1" s="506" t="s">
        <v>32</v>
      </c>
      <c r="C1" s="507"/>
      <c r="D1" s="507"/>
      <c r="E1" s="507"/>
      <c r="F1" s="507"/>
      <c r="G1" s="507"/>
      <c r="H1" s="507"/>
      <c r="I1" s="241"/>
      <c r="J1" s="241"/>
    </row>
    <row r="2" spans="2:11" x14ac:dyDescent="0.25">
      <c r="B2" s="508" t="s">
        <v>183</v>
      </c>
      <c r="C2" s="509"/>
      <c r="D2" s="509"/>
      <c r="E2" s="509"/>
      <c r="F2" s="509"/>
      <c r="G2" s="509"/>
      <c r="H2" s="510"/>
    </row>
    <row r="3" spans="2:11" x14ac:dyDescent="0.25">
      <c r="B3" s="242" t="s">
        <v>377</v>
      </c>
      <c r="C3" s="243"/>
    </row>
    <row r="4" spans="2:11" x14ac:dyDescent="0.25">
      <c r="B4" s="60" t="s">
        <v>379</v>
      </c>
      <c r="C4" s="2"/>
    </row>
    <row r="5" spans="2:11" x14ac:dyDescent="0.25">
      <c r="B5" s="535" t="s">
        <v>181</v>
      </c>
      <c r="C5" s="536"/>
      <c r="D5" s="68" t="s">
        <v>397</v>
      </c>
      <c r="E5" s="30"/>
    </row>
    <row r="7" spans="2:11" ht="15.75" thickBot="1" x14ac:dyDescent="0.3">
      <c r="B7" s="525" t="s">
        <v>310</v>
      </c>
      <c r="C7" s="525"/>
      <c r="D7" s="525"/>
      <c r="E7" s="525"/>
      <c r="F7" s="525"/>
      <c r="G7" s="525"/>
      <c r="H7" s="525"/>
    </row>
    <row r="8" spans="2:11" x14ac:dyDescent="0.25">
      <c r="B8" s="526" t="s">
        <v>75</v>
      </c>
      <c r="C8" s="527"/>
      <c r="D8" s="527"/>
      <c r="E8" s="527"/>
      <c r="F8" s="527"/>
      <c r="G8" s="527"/>
      <c r="H8" s="528"/>
    </row>
    <row r="9" spans="2:11" x14ac:dyDescent="0.25">
      <c r="B9" s="529"/>
      <c r="C9" s="530"/>
      <c r="D9" s="530"/>
      <c r="E9" s="530"/>
      <c r="F9" s="530"/>
      <c r="G9" s="530"/>
      <c r="H9" s="531"/>
      <c r="K9" s="67"/>
    </row>
    <row r="10" spans="2:11" x14ac:dyDescent="0.25">
      <c r="B10" s="529"/>
      <c r="C10" s="530"/>
      <c r="D10" s="530"/>
      <c r="E10" s="530"/>
      <c r="F10" s="530"/>
      <c r="G10" s="530"/>
      <c r="H10" s="531"/>
    </row>
    <row r="11" spans="2:11" x14ac:dyDescent="0.25">
      <c r="B11" s="529"/>
      <c r="C11" s="530"/>
      <c r="D11" s="530"/>
      <c r="E11" s="530"/>
      <c r="F11" s="530"/>
      <c r="G11" s="530"/>
      <c r="H11" s="531"/>
    </row>
    <row r="12" spans="2:11" x14ac:dyDescent="0.25">
      <c r="B12" s="529"/>
      <c r="C12" s="530"/>
      <c r="D12" s="530"/>
      <c r="E12" s="530"/>
      <c r="F12" s="530"/>
      <c r="G12" s="530"/>
      <c r="H12" s="531"/>
    </row>
    <row r="13" spans="2:11" ht="15.75" thickBot="1" x14ac:dyDescent="0.3">
      <c r="B13" s="532"/>
      <c r="C13" s="533"/>
      <c r="D13" s="533"/>
      <c r="E13" s="533"/>
      <c r="F13" s="533"/>
      <c r="G13" s="533"/>
      <c r="H13" s="534"/>
      <c r="I13" s="105"/>
    </row>
    <row r="14" spans="2:11" ht="15.75" thickBot="1" x14ac:dyDescent="0.3"/>
    <row r="15" spans="2:11" ht="15.75" thickBot="1" x14ac:dyDescent="0.3">
      <c r="B15" s="525" t="s">
        <v>297</v>
      </c>
      <c r="C15" s="525"/>
      <c r="D15" s="525"/>
      <c r="G15" s="69" t="s">
        <v>393</v>
      </c>
      <c r="H15" s="78" t="s">
        <v>393</v>
      </c>
    </row>
    <row r="16" spans="2:11" ht="15.75" thickBot="1" x14ac:dyDescent="0.3">
      <c r="B16" s="520" t="s">
        <v>394</v>
      </c>
      <c r="C16" s="521"/>
      <c r="D16" s="521"/>
      <c r="E16" s="521"/>
      <c r="F16" s="521"/>
      <c r="G16" s="70"/>
      <c r="H16" s="71" t="s">
        <v>364</v>
      </c>
    </row>
    <row r="17" spans="2:8" ht="15.75" thickBot="1" x14ac:dyDescent="0.3">
      <c r="B17" s="522" t="s">
        <v>77</v>
      </c>
      <c r="C17" s="523"/>
      <c r="D17" s="523"/>
      <c r="E17" s="523"/>
      <c r="F17" s="523"/>
      <c r="G17" s="524"/>
      <c r="H17" s="72" t="s">
        <v>78</v>
      </c>
    </row>
    <row r="18" spans="2:8" ht="15.75" thickBot="1" x14ac:dyDescent="0.3">
      <c r="B18" s="517" t="s">
        <v>79</v>
      </c>
      <c r="C18" s="518"/>
      <c r="D18" s="518"/>
      <c r="E18" s="518"/>
      <c r="F18" s="518"/>
      <c r="G18" s="519"/>
      <c r="H18" s="72" t="s">
        <v>78</v>
      </c>
    </row>
    <row r="19" spans="2:8" x14ac:dyDescent="0.25">
      <c r="B19" s="517" t="s">
        <v>53</v>
      </c>
      <c r="C19" s="518"/>
      <c r="D19" s="518"/>
      <c r="E19" s="518"/>
      <c r="F19" s="518"/>
      <c r="G19" s="519"/>
      <c r="H19" s="72" t="s">
        <v>78</v>
      </c>
    </row>
    <row r="20" spans="2:8" x14ac:dyDescent="0.25">
      <c r="B20" s="511"/>
      <c r="C20" s="512"/>
      <c r="D20" s="512"/>
      <c r="E20" s="512"/>
      <c r="F20" s="512"/>
      <c r="G20" s="513"/>
      <c r="H20" s="73"/>
    </row>
    <row r="21" spans="2:8" x14ac:dyDescent="0.25">
      <c r="B21" s="511"/>
      <c r="C21" s="512"/>
      <c r="D21" s="512"/>
      <c r="E21" s="512"/>
      <c r="F21" s="512"/>
      <c r="G21" s="513"/>
      <c r="H21" s="73"/>
    </row>
    <row r="22" spans="2:8" x14ac:dyDescent="0.25">
      <c r="B22" s="511"/>
      <c r="C22" s="512"/>
      <c r="D22" s="512"/>
      <c r="E22" s="512"/>
      <c r="F22" s="512"/>
      <c r="G22" s="513"/>
      <c r="H22" s="73"/>
    </row>
    <row r="23" spans="2:8" ht="15.75" thickBot="1" x14ac:dyDescent="0.3">
      <c r="B23" s="514"/>
      <c r="C23" s="515"/>
      <c r="D23" s="515"/>
      <c r="E23" s="515"/>
      <c r="F23" s="515"/>
      <c r="G23" s="516"/>
      <c r="H23" s="74"/>
    </row>
    <row r="26" spans="2:8" x14ac:dyDescent="0.25">
      <c r="B26" s="5" t="s">
        <v>182</v>
      </c>
      <c r="C26" s="504" t="s">
        <v>301</v>
      </c>
      <c r="D26" s="505"/>
      <c r="E26" s="505"/>
    </row>
    <row r="28" spans="2:8" s="100" customFormat="1" x14ac:dyDescent="0.25"/>
    <row r="34" ht="31.9" customHeight="1" x14ac:dyDescent="0.25"/>
    <row r="37" ht="72" customHeight="1" x14ac:dyDescent="0.25"/>
  </sheetData>
  <mergeCells count="15">
    <mergeCell ref="C26:E26"/>
    <mergeCell ref="B1:H1"/>
    <mergeCell ref="B2:H2"/>
    <mergeCell ref="B20:G20"/>
    <mergeCell ref="B21:G21"/>
    <mergeCell ref="B22:G22"/>
    <mergeCell ref="B23:G23"/>
    <mergeCell ref="B19:G19"/>
    <mergeCell ref="B16:F16"/>
    <mergeCell ref="B17:G17"/>
    <mergeCell ref="B18:G18"/>
    <mergeCell ref="B15:D15"/>
    <mergeCell ref="B8:H13"/>
    <mergeCell ref="B5:C5"/>
    <mergeCell ref="B7:H7"/>
  </mergeCells>
  <phoneticPr fontId="98" type="noConversion"/>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5"/>
  <sheetViews>
    <sheetView showGridLines="0" zoomScaleNormal="100" workbookViewId="0">
      <selection activeCell="K12" sqref="K12"/>
    </sheetView>
  </sheetViews>
  <sheetFormatPr defaultColWidth="8.7109375" defaultRowHeight="15" x14ac:dyDescent="0.25"/>
  <cols>
    <col min="1" max="1" width="12" customWidth="1"/>
    <col min="2" max="2" width="31.28515625" customWidth="1"/>
    <col min="3" max="3" width="18" customWidth="1"/>
    <col min="4" max="4" width="18.7109375" customWidth="1"/>
    <col min="5" max="5" width="10.42578125" hidden="1" customWidth="1"/>
    <col min="6" max="6" width="4.7109375" hidden="1" customWidth="1"/>
  </cols>
  <sheetData>
    <row r="1" spans="1:10" ht="15.75" x14ac:dyDescent="0.25">
      <c r="A1" s="538" t="str">
        <f>'Step 1a'!D5</f>
        <v>CH RA</v>
      </c>
      <c r="B1" s="539"/>
      <c r="C1" s="539"/>
      <c r="D1" s="539"/>
      <c r="E1" s="539"/>
      <c r="F1" s="540"/>
    </row>
    <row r="2" spans="1:10" ht="18" x14ac:dyDescent="0.25">
      <c r="A2" s="541" t="s">
        <v>395</v>
      </c>
      <c r="B2" s="542"/>
      <c r="C2" s="542"/>
      <c r="D2" s="542"/>
      <c r="E2" s="542"/>
      <c r="F2" s="543"/>
    </row>
    <row r="3" spans="1:10" ht="15.75" thickBot="1" x14ac:dyDescent="0.3">
      <c r="A3" s="76"/>
      <c r="B3" s="76"/>
      <c r="C3" s="76"/>
      <c r="D3" s="76"/>
      <c r="E3" s="76"/>
      <c r="F3" s="76"/>
    </row>
    <row r="4" spans="1:10" ht="15.75" thickBot="1" x14ac:dyDescent="0.3">
      <c r="A4" s="380" t="s">
        <v>377</v>
      </c>
      <c r="B4" s="269"/>
      <c r="C4" s="76"/>
      <c r="D4" s="76"/>
      <c r="E4" s="75"/>
      <c r="F4" s="75"/>
    </row>
    <row r="5" spans="1:10" ht="15.75" thickBot="1" x14ac:dyDescent="0.3">
      <c r="A5" s="381" t="s">
        <v>379</v>
      </c>
      <c r="B5" s="382"/>
      <c r="C5" s="75"/>
      <c r="D5" s="75"/>
      <c r="E5" s="76"/>
      <c r="F5" s="76"/>
    </row>
    <row r="6" spans="1:10" ht="15.75" thickBot="1" x14ac:dyDescent="0.3">
      <c r="A6" s="76"/>
      <c r="B6" s="201" t="s">
        <v>185</v>
      </c>
      <c r="C6" s="76"/>
      <c r="D6" s="345" t="s">
        <v>393</v>
      </c>
      <c r="E6" s="346"/>
      <c r="F6" s="346"/>
    </row>
    <row r="7" spans="1:10" x14ac:dyDescent="0.25">
      <c r="A7" s="80"/>
      <c r="B7" s="244" t="s">
        <v>288</v>
      </c>
      <c r="C7" s="81" t="s">
        <v>295</v>
      </c>
      <c r="D7" s="347" t="s">
        <v>296</v>
      </c>
      <c r="E7" s="348"/>
      <c r="F7" s="348"/>
    </row>
    <row r="8" spans="1:10" x14ac:dyDescent="0.25">
      <c r="A8" s="82">
        <v>1</v>
      </c>
      <c r="B8" s="300" t="s">
        <v>142</v>
      </c>
      <c r="C8" s="83"/>
      <c r="D8" s="537"/>
      <c r="E8" s="537"/>
      <c r="F8" s="537"/>
    </row>
    <row r="9" spans="1:10" x14ac:dyDescent="0.25">
      <c r="A9" s="82">
        <v>2</v>
      </c>
      <c r="B9" s="300" t="s">
        <v>143</v>
      </c>
      <c r="C9" s="83"/>
      <c r="D9" s="537"/>
      <c r="E9" s="537"/>
      <c r="F9" s="537"/>
    </row>
    <row r="10" spans="1:10" x14ac:dyDescent="0.25">
      <c r="A10" s="82">
        <v>3</v>
      </c>
      <c r="B10" s="300" t="s">
        <v>144</v>
      </c>
      <c r="C10" s="83"/>
      <c r="D10" s="537"/>
      <c r="E10" s="537"/>
      <c r="F10" s="537"/>
    </row>
    <row r="11" spans="1:10" x14ac:dyDescent="0.25">
      <c r="A11" s="82">
        <v>4</v>
      </c>
      <c r="B11" s="300" t="s">
        <v>145</v>
      </c>
      <c r="C11" s="83"/>
      <c r="D11" s="537"/>
      <c r="E11" s="537"/>
      <c r="F11" s="537"/>
    </row>
    <row r="12" spans="1:10" x14ac:dyDescent="0.25">
      <c r="A12" s="82">
        <v>5</v>
      </c>
      <c r="B12" s="300" t="s">
        <v>146</v>
      </c>
      <c r="C12" s="83"/>
      <c r="D12" s="537"/>
      <c r="E12" s="537"/>
      <c r="F12" s="537"/>
    </row>
    <row r="13" spans="1:10" ht="15.75" thickBot="1" x14ac:dyDescent="0.3">
      <c r="A13" s="82">
        <v>6</v>
      </c>
      <c r="B13" s="300" t="s">
        <v>315</v>
      </c>
      <c r="C13" s="84"/>
      <c r="D13" s="537"/>
      <c r="E13" s="537"/>
      <c r="F13" s="537"/>
    </row>
    <row r="14" spans="1:10" x14ac:dyDescent="0.25">
      <c r="A14" s="76"/>
      <c r="B14" s="76"/>
      <c r="C14" s="76"/>
      <c r="D14" s="76"/>
      <c r="E14" s="76"/>
      <c r="F14" s="76"/>
      <c r="J14" t="s">
        <v>375</v>
      </c>
    </row>
    <row r="15" spans="1:10" ht="32.65" customHeight="1" x14ac:dyDescent="0.25">
      <c r="A15" s="76"/>
      <c r="C15" s="195"/>
      <c r="D15" s="245"/>
      <c r="E15" s="99"/>
      <c r="F15" s="99"/>
      <c r="G15" s="99"/>
      <c r="H15" s="99"/>
      <c r="I15" s="99"/>
      <c r="J15" s="99"/>
    </row>
    <row r="17" spans="2:5" x14ac:dyDescent="0.25">
      <c r="B17" s="269" t="s">
        <v>184</v>
      </c>
    </row>
    <row r="18" spans="2:5" s="105" customFormat="1" x14ac:dyDescent="0.25">
      <c r="B18" s="53" t="s">
        <v>313</v>
      </c>
      <c r="C18" s="53" t="s">
        <v>314</v>
      </c>
      <c r="D18" s="106"/>
    </row>
    <row r="19" spans="2:5" x14ac:dyDescent="0.25">
      <c r="B19" s="53" t="s">
        <v>311</v>
      </c>
      <c r="C19" s="53" t="s">
        <v>123</v>
      </c>
      <c r="D19" s="106"/>
    </row>
    <row r="20" spans="2:5" x14ac:dyDescent="0.25">
      <c r="B20" s="53" t="s">
        <v>312</v>
      </c>
      <c r="C20" s="53" t="s">
        <v>124</v>
      </c>
      <c r="D20" s="106"/>
    </row>
    <row r="21" spans="2:5" s="198" customFormat="1" x14ac:dyDescent="0.25">
      <c r="B21" s="53"/>
      <c r="C21" s="53" t="s">
        <v>125</v>
      </c>
      <c r="D21" s="106"/>
    </row>
    <row r="22" spans="2:5" x14ac:dyDescent="0.25">
      <c r="B22" s="53" t="s">
        <v>315</v>
      </c>
      <c r="C22" s="53" t="s">
        <v>126</v>
      </c>
      <c r="D22" s="106"/>
    </row>
    <row r="24" spans="2:5" x14ac:dyDescent="0.25">
      <c r="B24" s="198"/>
      <c r="C24" s="198"/>
      <c r="D24" s="198"/>
      <c r="E24" s="198"/>
    </row>
    <row r="25" spans="2:5" x14ac:dyDescent="0.25">
      <c r="B25" s="5" t="s">
        <v>186</v>
      </c>
      <c r="C25" s="504" t="s">
        <v>300</v>
      </c>
      <c r="D25" s="505"/>
      <c r="E25" s="505"/>
    </row>
  </sheetData>
  <mergeCells count="9">
    <mergeCell ref="C25:E25"/>
    <mergeCell ref="D11:F11"/>
    <mergeCell ref="D12:F12"/>
    <mergeCell ref="D13:F13"/>
    <mergeCell ref="A1:F1"/>
    <mergeCell ref="A2:F2"/>
    <mergeCell ref="D8:F8"/>
    <mergeCell ref="D9:F9"/>
    <mergeCell ref="D10:F10"/>
  </mergeCells>
  <phoneticPr fontId="98" type="noConversion"/>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O14"/>
  <sheetViews>
    <sheetView showGridLines="0" workbookViewId="0"/>
  </sheetViews>
  <sheetFormatPr defaultColWidth="9.28515625" defaultRowHeight="15" x14ac:dyDescent="0.25"/>
  <cols>
    <col min="1" max="1" width="9.28515625" style="76"/>
    <col min="2" max="2" width="6.28515625" style="9" customWidth="1"/>
    <col min="3" max="3" width="36.7109375" style="9" customWidth="1"/>
    <col min="4" max="11" width="9.28515625" style="9"/>
    <col min="12" max="16384" width="9.28515625" style="76"/>
  </cols>
  <sheetData>
    <row r="1" spans="1:15" ht="15.75" thickBot="1" x14ac:dyDescent="0.3">
      <c r="B1" s="546" t="str">
        <f>'Step 1a'!D5</f>
        <v>CH RA</v>
      </c>
      <c r="C1" s="547"/>
      <c r="D1" s="547"/>
      <c r="E1" s="547"/>
      <c r="F1" s="248"/>
      <c r="G1" s="248"/>
      <c r="H1" s="248"/>
      <c r="I1" s="248"/>
      <c r="J1" s="248"/>
      <c r="K1" s="85"/>
      <c r="L1" s="85"/>
      <c r="M1" s="85"/>
      <c r="N1" s="85"/>
      <c r="O1" s="86"/>
    </row>
    <row r="2" spans="1:15" ht="15.75" thickBot="1" x14ac:dyDescent="0.3">
      <c r="B2" s="548" t="s">
        <v>187</v>
      </c>
      <c r="C2" s="549"/>
      <c r="D2" s="549"/>
      <c r="E2" s="549"/>
      <c r="F2" s="249"/>
      <c r="G2" s="249"/>
      <c r="H2" s="249"/>
      <c r="I2" s="249"/>
      <c r="J2" s="249"/>
    </row>
    <row r="3" spans="1:15" ht="15.75" thickBot="1" x14ac:dyDescent="0.3">
      <c r="B3" s="87"/>
      <c r="C3" s="88"/>
      <c r="D3" s="89"/>
      <c r="E3" s="90"/>
      <c r="F3" s="90"/>
      <c r="G3" s="90"/>
      <c r="H3" s="90"/>
      <c r="I3" s="90"/>
      <c r="J3" s="90"/>
    </row>
    <row r="4" spans="1:15" ht="15.75" thickBot="1" x14ac:dyDescent="0.3">
      <c r="B4" s="91">
        <v>1</v>
      </c>
      <c r="C4" s="544" t="s">
        <v>289</v>
      </c>
      <c r="D4" s="545"/>
      <c r="E4" s="92"/>
      <c r="F4" s="92"/>
      <c r="G4" s="92"/>
      <c r="H4" s="92"/>
      <c r="I4" s="92"/>
      <c r="J4" s="92"/>
    </row>
    <row r="5" spans="1:15" x14ac:dyDescent="0.25">
      <c r="B5" s="93" t="s">
        <v>290</v>
      </c>
      <c r="C5" s="94" t="s">
        <v>291</v>
      </c>
      <c r="D5" s="95"/>
      <c r="E5" s="246" t="s">
        <v>393</v>
      </c>
      <c r="F5" s="92"/>
      <c r="G5" s="92"/>
      <c r="H5" s="92"/>
      <c r="I5" s="92"/>
      <c r="J5" s="92"/>
    </row>
    <row r="6" spans="1:15" x14ac:dyDescent="0.25">
      <c r="B6" s="96" t="s">
        <v>292</v>
      </c>
      <c r="C6" s="97" t="s">
        <v>293</v>
      </c>
      <c r="D6" s="98"/>
      <c r="E6" s="246" t="s">
        <v>393</v>
      </c>
      <c r="F6" s="92"/>
      <c r="G6" s="92"/>
      <c r="H6" s="92"/>
      <c r="I6" s="92"/>
      <c r="J6" s="92"/>
    </row>
    <row r="7" spans="1:15" s="105" customFormat="1" x14ac:dyDescent="0.25">
      <c r="B7" s="96" t="s">
        <v>294</v>
      </c>
      <c r="C7" s="97" t="s">
        <v>352</v>
      </c>
      <c r="D7" s="98"/>
      <c r="E7" s="1" t="s">
        <v>393</v>
      </c>
      <c r="F7" s="106"/>
      <c r="G7" s="114"/>
      <c r="H7" s="114"/>
      <c r="I7" s="114"/>
      <c r="J7" s="92"/>
      <c r="K7" s="9"/>
    </row>
    <row r="8" spans="1:15" s="105" customFormat="1" x14ac:dyDescent="0.25">
      <c r="A8" s="106"/>
      <c r="B8" s="113"/>
      <c r="C8" s="114"/>
      <c r="D8" s="9"/>
      <c r="I8" s="114"/>
      <c r="J8" s="92"/>
      <c r="K8" s="9"/>
    </row>
    <row r="9" spans="1:15" x14ac:dyDescent="0.25">
      <c r="B9" s="92"/>
      <c r="J9" s="92"/>
    </row>
    <row r="10" spans="1:15" x14ac:dyDescent="0.25">
      <c r="B10" s="247"/>
      <c r="C10" s="92"/>
      <c r="D10" s="92"/>
      <c r="E10" s="92"/>
      <c r="F10" s="92"/>
      <c r="G10" s="92"/>
      <c r="H10" s="92"/>
      <c r="I10" s="92"/>
      <c r="J10" s="92"/>
    </row>
    <row r="13" spans="1:15" x14ac:dyDescent="0.25">
      <c r="C13" s="198"/>
      <c r="D13" s="198"/>
      <c r="E13" s="198"/>
      <c r="F13" s="198"/>
    </row>
    <row r="14" spans="1:15" x14ac:dyDescent="0.25">
      <c r="C14" s="5" t="s">
        <v>188</v>
      </c>
      <c r="D14" s="504" t="s">
        <v>321</v>
      </c>
      <c r="E14" s="505"/>
      <c r="F14" s="505"/>
    </row>
  </sheetData>
  <mergeCells count="4">
    <mergeCell ref="C4:D4"/>
    <mergeCell ref="D14:F14"/>
    <mergeCell ref="B1:E1"/>
    <mergeCell ref="B2:E2"/>
  </mergeCells>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4"/>
  <dimension ref="A1:N18"/>
  <sheetViews>
    <sheetView showGridLines="0" workbookViewId="0">
      <selection activeCell="G10" sqref="G10"/>
    </sheetView>
  </sheetViews>
  <sheetFormatPr defaultColWidth="9.140625" defaultRowHeight="15" x14ac:dyDescent="0.2"/>
  <cols>
    <col min="1" max="1" width="40.7109375" style="64" customWidth="1"/>
    <col min="2" max="2" width="6.28515625" style="64" customWidth="1"/>
    <col min="3" max="3" width="5.7109375" style="64" customWidth="1"/>
    <col min="4" max="4" width="5.28515625" style="64" customWidth="1"/>
    <col min="5" max="5" width="5.42578125" style="64" customWidth="1"/>
    <col min="6" max="6" width="5.28515625" style="64" customWidth="1"/>
    <col min="7" max="7" width="5.140625" style="64" customWidth="1"/>
    <col min="8" max="8" width="5.42578125" style="64" customWidth="1"/>
    <col min="9" max="9" width="7.42578125" style="64" customWidth="1"/>
    <col min="10" max="16384" width="9.140625" style="64"/>
  </cols>
  <sheetData>
    <row r="1" spans="1:14" ht="19.5" x14ac:dyDescent="0.3">
      <c r="A1" s="550" t="str">
        <f>'Step 1a'!D5</f>
        <v>CH RA</v>
      </c>
      <c r="B1" s="550"/>
      <c r="C1" s="550"/>
      <c r="D1" s="550"/>
      <c r="E1" s="550"/>
      <c r="F1" s="550"/>
      <c r="G1" s="550"/>
      <c r="H1" s="550"/>
    </row>
    <row r="2" spans="1:14" ht="126" customHeight="1" thickBot="1" x14ac:dyDescent="0.3">
      <c r="A2" s="390" t="s">
        <v>95</v>
      </c>
      <c r="B2" s="391" t="str">
        <f>A3</f>
        <v xml:space="preserve">Business sustainability </v>
      </c>
      <c r="C2" s="392" t="str">
        <f>A4</f>
        <v xml:space="preserve">Excellence in EHS </v>
      </c>
      <c r="D2" s="392" t="str">
        <f>A5</f>
        <v>Retain talented employees</v>
      </c>
      <c r="E2" s="392" t="str">
        <f>A6</f>
        <v>Financial success</v>
      </c>
      <c r="F2" s="392" t="str">
        <f>A7</f>
        <v>Innovative quality products</v>
      </c>
      <c r="G2" s="392" t="str">
        <f>A8</f>
        <v>Increase market share</v>
      </c>
      <c r="H2" s="392" t="s">
        <v>96</v>
      </c>
      <c r="I2" s="393"/>
      <c r="J2" s="393"/>
      <c r="K2" s="393"/>
      <c r="L2" s="393"/>
      <c r="M2" s="393"/>
      <c r="N2" s="393"/>
    </row>
    <row r="3" spans="1:14" x14ac:dyDescent="0.2">
      <c r="A3" s="300" t="s">
        <v>142</v>
      </c>
      <c r="B3" s="394"/>
      <c r="C3" s="395">
        <v>5</v>
      </c>
      <c r="D3" s="395">
        <v>5</v>
      </c>
      <c r="E3" s="395">
        <v>3</v>
      </c>
      <c r="F3" s="395">
        <v>5</v>
      </c>
      <c r="G3" s="395">
        <v>5</v>
      </c>
      <c r="H3" s="396">
        <f t="shared" ref="H3:H8" si="0">SUM(B3:G3)</f>
        <v>23</v>
      </c>
      <c r="I3" s="393"/>
      <c r="J3" s="393"/>
      <c r="K3" s="393"/>
      <c r="L3" s="393"/>
      <c r="M3" s="393"/>
      <c r="N3" s="393"/>
    </row>
    <row r="4" spans="1:14" x14ac:dyDescent="0.2">
      <c r="A4" s="300" t="s">
        <v>143</v>
      </c>
      <c r="B4" s="397">
        <f>IF(C$3=5,1,IF(C$3=3,3,5))</f>
        <v>1</v>
      </c>
      <c r="C4" s="398"/>
      <c r="D4" s="399">
        <v>5</v>
      </c>
      <c r="E4" s="399">
        <v>1</v>
      </c>
      <c r="F4" s="399">
        <v>5</v>
      </c>
      <c r="G4" s="399">
        <v>3</v>
      </c>
      <c r="H4" s="400">
        <f t="shared" si="0"/>
        <v>15</v>
      </c>
      <c r="I4" s="393"/>
      <c r="J4" s="393"/>
      <c r="K4" s="393"/>
      <c r="L4" s="393"/>
      <c r="M4" s="393"/>
      <c r="N4" s="393"/>
    </row>
    <row r="5" spans="1:14" x14ac:dyDescent="0.2">
      <c r="A5" s="300" t="s">
        <v>31</v>
      </c>
      <c r="B5" s="397">
        <f>IF(D$3=5,1,IF(D$3=3,3,5))</f>
        <v>1</v>
      </c>
      <c r="C5" s="401">
        <f>IF(D$4=5,1,IF(D$4=3,3,5))</f>
        <v>1</v>
      </c>
      <c r="D5" s="398"/>
      <c r="E5" s="399">
        <v>1</v>
      </c>
      <c r="F5" s="399">
        <v>5</v>
      </c>
      <c r="G5" s="399">
        <v>3</v>
      </c>
      <c r="H5" s="400">
        <f t="shared" si="0"/>
        <v>11</v>
      </c>
      <c r="I5" s="393"/>
      <c r="J5" s="393"/>
      <c r="K5" s="393"/>
      <c r="L5" s="393"/>
      <c r="M5" s="393"/>
      <c r="N5" s="393"/>
    </row>
    <row r="6" spans="1:14" x14ac:dyDescent="0.2">
      <c r="A6" s="300" t="s">
        <v>100</v>
      </c>
      <c r="B6" s="397">
        <f>IF(E$3=5,1,IF(E$3=3,3,5))</f>
        <v>3</v>
      </c>
      <c r="C6" s="401">
        <f>IF(E$4=5,1,IF(E$4=3,3,5))</f>
        <v>5</v>
      </c>
      <c r="D6" s="401">
        <f>IF(E$5=5,1,IF(E$5=3,3,5))</f>
        <v>5</v>
      </c>
      <c r="E6" s="398"/>
      <c r="F6" s="399">
        <v>5</v>
      </c>
      <c r="G6" s="399">
        <v>5</v>
      </c>
      <c r="H6" s="400">
        <f t="shared" si="0"/>
        <v>23</v>
      </c>
      <c r="I6" s="393"/>
      <c r="J6" s="393"/>
      <c r="K6" s="393"/>
      <c r="L6" s="393"/>
      <c r="M6" s="393"/>
      <c r="N6" s="393"/>
    </row>
    <row r="7" spans="1:14" x14ac:dyDescent="0.2">
      <c r="A7" s="300" t="s">
        <v>101</v>
      </c>
      <c r="B7" s="397">
        <f>IF(F$3=5,1,IF(F$3=3,3,5))</f>
        <v>1</v>
      </c>
      <c r="C7" s="401">
        <f>IF(F$4=5,1,IF(F$4=3,3,5))</f>
        <v>1</v>
      </c>
      <c r="D7" s="401">
        <f>IF(F$5=5,1,IF(F$5=3,3,5))</f>
        <v>1</v>
      </c>
      <c r="E7" s="401">
        <f>IF(F$6=5,1,IF(F$6=3,3,5))</f>
        <v>1</v>
      </c>
      <c r="F7" s="398"/>
      <c r="G7" s="399">
        <v>1</v>
      </c>
      <c r="H7" s="400">
        <f t="shared" si="0"/>
        <v>5</v>
      </c>
      <c r="I7" s="393"/>
      <c r="J7" s="393"/>
      <c r="K7" s="393"/>
      <c r="L7" s="393"/>
      <c r="M7" s="393"/>
      <c r="N7" s="393"/>
    </row>
    <row r="8" spans="1:14" ht="15.75" thickBot="1" x14ac:dyDescent="0.25">
      <c r="A8" s="300" t="s">
        <v>315</v>
      </c>
      <c r="B8" s="397">
        <f>IF(G$3=5,1,IF(G$3=3,3,5))</f>
        <v>1</v>
      </c>
      <c r="C8" s="401">
        <f>IF(G$4=5,1,IF(G$4=3,3,5))</f>
        <v>3</v>
      </c>
      <c r="D8" s="401">
        <f>IF(G$5=5,1,IF(G$5=3,3,5))</f>
        <v>3</v>
      </c>
      <c r="E8" s="401">
        <f>IF(G$6=5,1,IF(G$6=3,3,5))</f>
        <v>1</v>
      </c>
      <c r="F8" s="401">
        <f>IF(G$7=5,1,IF(G$7=3,3,5))</f>
        <v>5</v>
      </c>
      <c r="G8" s="402"/>
      <c r="H8" s="403">
        <f t="shared" si="0"/>
        <v>13</v>
      </c>
    </row>
    <row r="10" spans="1:14" s="406" customFormat="1" ht="11.25" x14ac:dyDescent="0.2">
      <c r="B10" s="405"/>
      <c r="C10" s="405"/>
      <c r="D10" s="405"/>
      <c r="E10" s="405"/>
      <c r="F10" s="405"/>
      <c r="G10" s="405"/>
      <c r="H10" s="405"/>
    </row>
    <row r="12" spans="1:14" x14ac:dyDescent="0.2">
      <c r="A12" s="31" t="s">
        <v>98</v>
      </c>
      <c r="B12" s="34"/>
      <c r="E12" s="552" t="s">
        <v>17</v>
      </c>
      <c r="F12" s="552"/>
      <c r="G12" s="34"/>
      <c r="H12" s="407"/>
    </row>
    <row r="14" spans="1:14" x14ac:dyDescent="0.2">
      <c r="A14" s="551" t="s">
        <v>99</v>
      </c>
    </row>
    <row r="15" spans="1:14" x14ac:dyDescent="0.2">
      <c r="A15" s="551"/>
    </row>
    <row r="16" spans="1:14" ht="14.65" customHeight="1" x14ac:dyDescent="0.2">
      <c r="A16" s="551"/>
      <c r="B16" s="190"/>
      <c r="D16" s="408"/>
      <c r="E16" s="408"/>
      <c r="F16" s="408"/>
      <c r="G16" s="408"/>
      <c r="H16" s="408"/>
    </row>
    <row r="17" spans="1:1" x14ac:dyDescent="0.2">
      <c r="A17" s="551"/>
    </row>
    <row r="18" spans="1:1" x14ac:dyDescent="0.2">
      <c r="A18" s="404" t="s">
        <v>97</v>
      </c>
    </row>
  </sheetData>
  <mergeCells count="3">
    <mergeCell ref="A1:H1"/>
    <mergeCell ref="A14:A17"/>
    <mergeCell ref="E12:F12"/>
  </mergeCells>
  <phoneticPr fontId="98" type="noConversion"/>
  <dataValidations count="1">
    <dataValidation type="list" operator="lessThan" allowBlank="1" showInputMessage="1" showErrorMessage="1" sqref="C3:G3 D4:G4 E5:G5 F6:G6 G7" xr:uid="{00000000-0002-0000-0300-000000000000}">
      <formula1>"1,3,5"</formula1>
    </dataValidation>
  </dataValidations>
  <hyperlinks>
    <hyperlink ref="A12" r:id="rId1" xr:uid="{00000000-0004-0000-0300-000000000000}"/>
  </hyperlinks>
  <pageMargins left="0.7" right="0.7" top="0.75" bottom="0.75" header="0.3" footer="0.3"/>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7"/>
  <sheetViews>
    <sheetView showGridLines="0" zoomScale="84" zoomScaleNormal="84" zoomScalePageLayoutView="84" workbookViewId="0"/>
  </sheetViews>
  <sheetFormatPr defaultColWidth="8.7109375" defaultRowHeight="15" x14ac:dyDescent="0.25"/>
  <cols>
    <col min="1" max="1" width="14.7109375" style="426" customWidth="1"/>
    <col min="2" max="2" width="15.42578125" style="426" bestFit="1" customWidth="1"/>
    <col min="3" max="3" width="15.42578125" style="426" customWidth="1"/>
    <col min="4" max="4" width="8.7109375" style="426"/>
    <col min="5" max="5" width="15.7109375" style="426" customWidth="1"/>
    <col min="6" max="7" width="8.7109375" style="426"/>
    <col min="8" max="8" width="7.28515625" style="426" customWidth="1"/>
    <col min="9" max="9" width="42.7109375" style="426" customWidth="1"/>
    <col min="10" max="10" width="19.42578125" style="426" customWidth="1"/>
    <col min="11" max="16384" width="8.7109375" style="426"/>
  </cols>
  <sheetData>
    <row r="1" spans="1:10" ht="17.25" x14ac:dyDescent="0.25">
      <c r="B1" s="564" t="str">
        <f>'Step 1a'!D5</f>
        <v>CH RA</v>
      </c>
      <c r="C1" s="564"/>
      <c r="D1" s="564"/>
      <c r="E1" s="564"/>
      <c r="F1" s="564"/>
      <c r="G1" s="564"/>
      <c r="H1" s="564"/>
      <c r="I1" s="564"/>
      <c r="J1" s="564"/>
    </row>
    <row r="2" spans="1:10" x14ac:dyDescent="0.25">
      <c r="B2" s="565" t="s">
        <v>210</v>
      </c>
      <c r="C2" s="565"/>
      <c r="D2" s="565"/>
      <c r="E2" s="565"/>
      <c r="F2" s="565"/>
      <c r="G2" s="565"/>
      <c r="H2" s="565"/>
      <c r="I2" s="565"/>
      <c r="J2" s="565"/>
    </row>
    <row r="3" spans="1:10" ht="15.75" thickBot="1" x14ac:dyDescent="0.3"/>
    <row r="4" spans="1:10" ht="52.5" thickBot="1" x14ac:dyDescent="0.3">
      <c r="A4" s="379" t="s">
        <v>73</v>
      </c>
      <c r="B4" s="432" t="s">
        <v>304</v>
      </c>
      <c r="C4" s="265" t="s">
        <v>68</v>
      </c>
      <c r="D4" s="566" t="s">
        <v>363</v>
      </c>
      <c r="E4" s="567"/>
      <c r="F4" s="568" t="s">
        <v>308</v>
      </c>
      <c r="G4" s="568"/>
      <c r="H4" s="569"/>
      <c r="I4" s="103" t="s">
        <v>309</v>
      </c>
      <c r="J4" s="262" t="s">
        <v>208</v>
      </c>
    </row>
    <row r="5" spans="1:10" ht="27.4" customHeight="1" x14ac:dyDescent="0.25">
      <c r="A5" s="428" t="s">
        <v>69</v>
      </c>
      <c r="B5" s="428" t="s">
        <v>74</v>
      </c>
      <c r="C5" s="268" t="s">
        <v>67</v>
      </c>
      <c r="D5" s="570" t="s">
        <v>76</v>
      </c>
      <c r="E5" s="571"/>
      <c r="F5" s="560" t="s">
        <v>81</v>
      </c>
      <c r="G5" s="560"/>
      <c r="H5" s="561"/>
      <c r="I5" s="109" t="s">
        <v>305</v>
      </c>
      <c r="J5" s="110" t="s">
        <v>305</v>
      </c>
    </row>
    <row r="6" spans="1:10" ht="42.4" customHeight="1" thickBot="1" x14ac:dyDescent="0.3">
      <c r="A6" s="428" t="s">
        <v>71</v>
      </c>
      <c r="B6" s="268" t="s">
        <v>70</v>
      </c>
      <c r="C6" s="383" t="s">
        <v>80</v>
      </c>
      <c r="D6" s="558" t="s">
        <v>82</v>
      </c>
      <c r="E6" s="559"/>
      <c r="F6" s="560" t="s">
        <v>81</v>
      </c>
      <c r="G6" s="560"/>
      <c r="H6" s="561"/>
      <c r="I6" s="111" t="s">
        <v>84</v>
      </c>
      <c r="J6" s="112" t="s">
        <v>85</v>
      </c>
    </row>
    <row r="7" spans="1:10" ht="42.4" customHeight="1" thickBot="1" x14ac:dyDescent="0.3">
      <c r="A7" s="428" t="s">
        <v>72</v>
      </c>
      <c r="B7" s="268" t="s">
        <v>70</v>
      </c>
      <c r="C7" s="377" t="s">
        <v>83</v>
      </c>
      <c r="D7" s="562" t="s">
        <v>82</v>
      </c>
      <c r="E7" s="563"/>
      <c r="F7" s="560" t="s">
        <v>81</v>
      </c>
      <c r="G7" s="560"/>
      <c r="H7" s="561"/>
      <c r="I7" s="111" t="s">
        <v>305</v>
      </c>
      <c r="J7" s="112" t="s">
        <v>305</v>
      </c>
    </row>
    <row r="8" spans="1:10" ht="15.75" thickBot="1" x14ac:dyDescent="0.3">
      <c r="A8" s="50"/>
      <c r="B8" s="268"/>
      <c r="C8" s="377"/>
      <c r="D8" s="553"/>
      <c r="E8" s="554"/>
      <c r="F8" s="555"/>
      <c r="G8" s="555"/>
      <c r="H8" s="556"/>
      <c r="I8" s="111"/>
      <c r="J8" s="112"/>
    </row>
    <row r="9" spans="1:10" ht="15.75" thickBot="1" x14ac:dyDescent="0.3">
      <c r="A9" s="428"/>
      <c r="B9" s="268"/>
      <c r="C9" s="377"/>
      <c r="D9" s="553"/>
      <c r="E9" s="554"/>
      <c r="F9" s="555"/>
      <c r="G9" s="555"/>
      <c r="H9" s="556"/>
      <c r="I9" s="111"/>
      <c r="J9" s="112"/>
    </row>
    <row r="13" spans="1:10" x14ac:dyDescent="0.25">
      <c r="B13" s="5" t="s">
        <v>151</v>
      </c>
      <c r="C13" s="427"/>
      <c r="D13" s="557" t="s">
        <v>299</v>
      </c>
      <c r="E13" s="535"/>
      <c r="F13" s="535"/>
      <c r="G13" s="535"/>
      <c r="H13" s="535"/>
    </row>
    <row r="17" spans="9:9" x14ac:dyDescent="0.25">
      <c r="I17" s="378"/>
    </row>
  </sheetData>
  <mergeCells count="15">
    <mergeCell ref="B1:J1"/>
    <mergeCell ref="B2:J2"/>
    <mergeCell ref="D4:E4"/>
    <mergeCell ref="F4:H4"/>
    <mergeCell ref="D5:E5"/>
    <mergeCell ref="F5:H5"/>
    <mergeCell ref="D9:E9"/>
    <mergeCell ref="F9:H9"/>
    <mergeCell ref="D13:H13"/>
    <mergeCell ref="D6:E6"/>
    <mergeCell ref="F6:H6"/>
    <mergeCell ref="D7:E7"/>
    <mergeCell ref="F7:H7"/>
    <mergeCell ref="D8:E8"/>
    <mergeCell ref="F8:H8"/>
  </mergeCells>
  <phoneticPr fontId="98" type="noConversion"/>
  <hyperlinks>
    <hyperlink ref="J4" r:id="rId1" xr:uid="{00000000-0004-0000-0400-000000000000}"/>
  </hyperlinks>
  <pageMargins left="0.7" right="0.7" top="0.75" bottom="0.75" header="0.3" footer="0.3"/>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31"/>
  <sheetViews>
    <sheetView showGridLines="0" tabSelected="1" zoomScaleNormal="100" workbookViewId="0">
      <selection sqref="A1:I1"/>
    </sheetView>
  </sheetViews>
  <sheetFormatPr defaultColWidth="8.85546875" defaultRowHeight="15" x14ac:dyDescent="0.25"/>
  <cols>
    <col min="1" max="1" width="8.85546875" style="450"/>
    <col min="2" max="2" width="16.5703125" style="450" customWidth="1"/>
    <col min="3" max="3" width="13" style="450" customWidth="1"/>
    <col min="4" max="4" width="16.7109375" style="450" customWidth="1"/>
    <col min="5" max="5" width="11.28515625" style="450" customWidth="1"/>
    <col min="6" max="6" width="21.5703125" style="450" customWidth="1"/>
    <col min="7" max="7" width="11.140625" style="450" customWidth="1"/>
    <col min="8" max="8" width="17.28515625" style="450" customWidth="1"/>
    <col min="9" max="9" width="8.85546875" style="450"/>
    <col min="10" max="10" width="4.85546875" style="450" customWidth="1"/>
    <col min="11" max="16384" width="8.85546875" style="450"/>
  </cols>
  <sheetData>
    <row r="1" spans="1:9" ht="15.75" x14ac:dyDescent="0.25">
      <c r="A1" s="575" t="s">
        <v>411</v>
      </c>
      <c r="B1" s="576"/>
      <c r="C1" s="576"/>
      <c r="D1" s="576"/>
      <c r="E1" s="576"/>
      <c r="F1" s="576"/>
      <c r="G1" s="576"/>
      <c r="H1" s="576"/>
      <c r="I1" s="577"/>
    </row>
    <row r="2" spans="1:9" ht="27.6" customHeight="1" x14ac:dyDescent="0.25"/>
    <row r="3" spans="1:9" x14ac:dyDescent="0.25">
      <c r="B3" s="455"/>
      <c r="D3" s="4"/>
      <c r="F3" s="4"/>
    </row>
    <row r="5" spans="1:9" x14ac:dyDescent="0.25">
      <c r="B5" s="456"/>
    </row>
    <row r="7" spans="1:9" x14ac:dyDescent="0.25">
      <c r="C7" s="497" t="s">
        <v>418</v>
      </c>
      <c r="E7" s="458" t="s">
        <v>412</v>
      </c>
      <c r="G7" s="461" t="s">
        <v>413</v>
      </c>
      <c r="I7" s="459" t="s">
        <v>414</v>
      </c>
    </row>
    <row r="8" spans="1:9" x14ac:dyDescent="0.25">
      <c r="F8" s="459" t="s">
        <v>420</v>
      </c>
    </row>
    <row r="9" spans="1:9" x14ac:dyDescent="0.25">
      <c r="D9" s="457" t="s">
        <v>374</v>
      </c>
      <c r="F9" s="460" t="s">
        <v>421</v>
      </c>
    </row>
    <row r="11" spans="1:9" x14ac:dyDescent="0.25">
      <c r="D11" s="457" t="s">
        <v>419</v>
      </c>
      <c r="F11" s="460" t="s">
        <v>422</v>
      </c>
    </row>
    <row r="12" spans="1:9" x14ac:dyDescent="0.25">
      <c r="A12" s="578"/>
      <c r="B12" s="578"/>
      <c r="C12" s="578"/>
      <c r="D12" s="578"/>
      <c r="E12" s="578"/>
    </row>
    <row r="13" spans="1:9" x14ac:dyDescent="0.25">
      <c r="A13" s="6" t="s">
        <v>415</v>
      </c>
      <c r="B13" s="573" t="s">
        <v>478</v>
      </c>
      <c r="C13" s="574"/>
      <c r="D13" s="574"/>
      <c r="E13" s="574"/>
      <c r="F13" s="451"/>
      <c r="G13" s="451"/>
      <c r="H13" s="451"/>
      <c r="I13" s="451"/>
    </row>
    <row r="14" spans="1:9" x14ac:dyDescent="0.25">
      <c r="B14" s="574" t="s">
        <v>479</v>
      </c>
      <c r="C14" s="574"/>
      <c r="D14" s="574"/>
      <c r="E14" s="574"/>
    </row>
    <row r="15" spans="1:9" x14ac:dyDescent="0.25">
      <c r="A15" s="8"/>
      <c r="B15" s="574" t="s">
        <v>480</v>
      </c>
      <c r="C15" s="574"/>
      <c r="D15" s="574"/>
      <c r="E15" s="574"/>
    </row>
    <row r="16" spans="1:9" x14ac:dyDescent="0.25">
      <c r="B16" s="31" t="s">
        <v>489</v>
      </c>
      <c r="C16" s="31"/>
      <c r="D16" s="31"/>
      <c r="E16" s="453"/>
    </row>
    <row r="21" spans="1:19" s="502" customFormat="1" x14ac:dyDescent="0.25">
      <c r="A21" s="502" t="s">
        <v>496</v>
      </c>
    </row>
    <row r="22" spans="1:19" s="502" customFormat="1" x14ac:dyDescent="0.25">
      <c r="A22" s="502" t="s">
        <v>497</v>
      </c>
    </row>
    <row r="23" spans="1:19" s="502" customFormat="1" x14ac:dyDescent="0.25">
      <c r="A23" s="503" t="s">
        <v>498</v>
      </c>
    </row>
    <row r="24" spans="1:19" x14ac:dyDescent="0.25">
      <c r="A24" s="579"/>
      <c r="B24" s="579"/>
    </row>
    <row r="28" spans="1:19" x14ac:dyDescent="0.25">
      <c r="K28" s="450" t="s">
        <v>416</v>
      </c>
      <c r="L28" s="31" t="s">
        <v>417</v>
      </c>
    </row>
    <row r="30" spans="1:19" ht="31.9" customHeight="1" x14ac:dyDescent="0.25">
      <c r="K30" s="572" t="s">
        <v>481</v>
      </c>
      <c r="L30" s="572"/>
      <c r="M30" s="572"/>
      <c r="N30" s="572"/>
      <c r="O30" s="572"/>
      <c r="P30" s="572"/>
      <c r="Q30" s="572"/>
      <c r="R30" s="572"/>
      <c r="S30" s="572"/>
    </row>
    <row r="31" spans="1:19" x14ac:dyDescent="0.25">
      <c r="K31" s="453"/>
    </row>
  </sheetData>
  <mergeCells count="7">
    <mergeCell ref="K30:S30"/>
    <mergeCell ref="B13:E13"/>
    <mergeCell ref="A1:I1"/>
    <mergeCell ref="A12:E12"/>
    <mergeCell ref="A24:B24"/>
    <mergeCell ref="B14:E14"/>
    <mergeCell ref="B15:E15"/>
  </mergeCells>
  <hyperlinks>
    <hyperlink ref="C7" location="'HA Form 2a RF'!A1" display="Mod PHA CS" xr:uid="{00000000-0004-0000-0500-000000000000}"/>
    <hyperlink ref="E7" location="'RA CS 2d'!A1" display="Bow-Tie CS" xr:uid="{00000000-0004-0000-0500-000001000000}"/>
    <hyperlink ref="F8" location="'Change H'!A1" display="Mod PHA FS" xr:uid="{00000000-0004-0000-0500-000002000000}"/>
    <hyperlink ref="G7" location="'RA FS 3d'!A1" display="Bow-Tie FS" xr:uid="{00000000-0004-0000-0500-000003000000}"/>
    <hyperlink ref="I7" location="'RRR 3e'!A1" display="IR vs. RR" xr:uid="{00000000-0004-0000-0500-000004000000}"/>
    <hyperlink ref="L28" r:id="rId1" xr:uid="{00000000-0004-0000-0500-000005000000}"/>
    <hyperlink ref="D9" location="'RAM 2b'!A1" display="RAM" xr:uid="{00000000-0004-0000-0500-000006000000}"/>
    <hyperlink ref="D11" location="'B RAM 2c'!A1" display="B RAM" xr:uid="{00000000-0004-0000-0500-000007000000}"/>
    <hyperlink ref="F9" location="'RAM 3b'!A1" display="RAM FS" xr:uid="{00000000-0004-0000-0500-000008000000}"/>
    <hyperlink ref="F11" location="'B RAM 3c'!A1" display=" B RAM FS" xr:uid="{00000000-0004-0000-0500-000009000000}"/>
    <hyperlink ref="B13" r:id="rId2" xr:uid="{00000000-0004-0000-0500-00000A000000}"/>
    <hyperlink ref="B14:E14" r:id="rId3" display="http://www.cdc.gov/niosh/topics/ptd/pubs.html" xr:uid="{00000000-0004-0000-0500-00000B000000}"/>
    <hyperlink ref="B15:E15" r:id="rId4" display="http://www.cdc.gov/niosh/docs/83-110/" xr:uid="{00000000-0004-0000-0500-00000C000000}"/>
    <hyperlink ref="B16" r:id="rId5" xr:uid="{00000000-0004-0000-0500-00000D000000}"/>
    <hyperlink ref="B16:D16" r:id="rId6" display="http://www.cdc.gov/niosh/docs/wp-solutions/2009-115/pdfs/2009-115.pdf" xr:uid="{00000000-0004-0000-0500-00000E000000}"/>
  </hyperlinks>
  <pageMargins left="0.7" right="0.7" top="0.75" bottom="0.75" header="0.3" footer="0.3"/>
  <drawing r:id="rId7"/>
  <legacyDrawing r:id="rId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27"/>
  <sheetViews>
    <sheetView showGridLines="0" topLeftCell="A11" zoomScale="90" zoomScaleNormal="90" zoomScalePageLayoutView="84" workbookViewId="0">
      <selection activeCell="A25" sqref="A25:XFD27"/>
    </sheetView>
  </sheetViews>
  <sheetFormatPr defaultColWidth="8.7109375" defaultRowHeight="15" x14ac:dyDescent="0.25"/>
  <cols>
    <col min="1" max="1" width="2.42578125" style="434" customWidth="1"/>
    <col min="2" max="3" width="14.7109375" style="374" customWidth="1"/>
    <col min="4" max="4" width="15.42578125" style="374" customWidth="1"/>
    <col min="5" max="5" width="8.7109375" style="374"/>
    <col min="6" max="6" width="15.7109375" style="374" customWidth="1"/>
    <col min="7" max="7" width="9.7109375" style="374" customWidth="1"/>
    <col min="8" max="9" width="8.7109375" style="374"/>
    <col min="10" max="10" width="7.28515625" style="374" customWidth="1"/>
    <col min="11" max="11" width="28.28515625" style="374" bestFit="1" customWidth="1"/>
    <col min="12" max="12" width="19.42578125" style="374" customWidth="1"/>
    <col min="13" max="16384" width="8.7109375" style="374"/>
  </cols>
  <sheetData>
    <row r="1" spans="1:12" customFormat="1" x14ac:dyDescent="0.25">
      <c r="A1" s="434"/>
    </row>
    <row r="2" spans="1:12" ht="17.25" x14ac:dyDescent="0.25">
      <c r="B2" s="580" t="s">
        <v>443</v>
      </c>
      <c r="C2" s="581"/>
      <c r="D2" s="581"/>
      <c r="E2" s="581"/>
      <c r="F2" s="581"/>
      <c r="G2" s="581"/>
      <c r="H2" s="581"/>
      <c r="I2" s="581"/>
      <c r="J2" s="581"/>
      <c r="K2" s="581"/>
      <c r="L2" s="582"/>
    </row>
    <row r="3" spans="1:12" x14ac:dyDescent="0.25">
      <c r="B3" s="565" t="s">
        <v>487</v>
      </c>
      <c r="C3" s="565"/>
      <c r="D3" s="565"/>
      <c r="E3" s="565"/>
      <c r="F3" s="565"/>
      <c r="G3" s="565"/>
      <c r="H3" s="565"/>
      <c r="I3" s="565"/>
      <c r="J3" s="565"/>
      <c r="K3" s="565"/>
      <c r="L3" s="565"/>
    </row>
    <row r="4" spans="1:12" ht="15.75" thickBot="1" x14ac:dyDescent="0.3"/>
    <row r="5" spans="1:12" ht="52.5" thickBot="1" x14ac:dyDescent="0.3">
      <c r="B5" s="379" t="s">
        <v>73</v>
      </c>
      <c r="C5" s="432" t="s">
        <v>304</v>
      </c>
      <c r="D5" s="265" t="s">
        <v>68</v>
      </c>
      <c r="E5" s="566" t="s">
        <v>363</v>
      </c>
      <c r="F5" s="567"/>
      <c r="G5" s="384" t="s">
        <v>491</v>
      </c>
      <c r="H5" s="568" t="s">
        <v>308</v>
      </c>
      <c r="I5" s="568"/>
      <c r="J5" s="569"/>
      <c r="K5" s="491" t="s">
        <v>309</v>
      </c>
      <c r="L5" s="262" t="s">
        <v>208</v>
      </c>
    </row>
    <row r="6" spans="1:12" ht="27.4" customHeight="1" thickBot="1" x14ac:dyDescent="0.3">
      <c r="B6" s="375" t="s">
        <v>22</v>
      </c>
      <c r="C6" s="462" t="s">
        <v>403</v>
      </c>
      <c r="D6" s="268" t="s">
        <v>20</v>
      </c>
      <c r="E6" s="570" t="s">
        <v>21</v>
      </c>
      <c r="F6" s="571"/>
      <c r="G6" s="266">
        <f>'RAM 2b'!D7</f>
        <v>0</v>
      </c>
      <c r="H6" s="560" t="s">
        <v>29</v>
      </c>
      <c r="I6" s="560"/>
      <c r="J6" s="561"/>
      <c r="K6" s="109" t="s">
        <v>305</v>
      </c>
      <c r="L6" s="110" t="s">
        <v>305</v>
      </c>
    </row>
    <row r="7" spans="1:12" ht="36" customHeight="1" thickBot="1" x14ac:dyDescent="0.3">
      <c r="B7" s="375" t="s">
        <v>25</v>
      </c>
      <c r="C7" s="268" t="s">
        <v>23</v>
      </c>
      <c r="D7" s="383" t="s">
        <v>24</v>
      </c>
      <c r="E7" s="570" t="s">
        <v>21</v>
      </c>
      <c r="F7" s="571"/>
      <c r="G7" s="266">
        <f>'RAM 2b'!E7</f>
        <v>0</v>
      </c>
      <c r="H7" s="560" t="s">
        <v>29</v>
      </c>
      <c r="I7" s="560"/>
      <c r="J7" s="561"/>
      <c r="K7" s="111" t="s">
        <v>305</v>
      </c>
      <c r="L7" s="112" t="s">
        <v>305</v>
      </c>
    </row>
    <row r="8" spans="1:12" ht="35.65" customHeight="1" thickBot="1" x14ac:dyDescent="0.3">
      <c r="B8" s="375" t="s">
        <v>28</v>
      </c>
      <c r="C8" s="268" t="s">
        <v>26</v>
      </c>
      <c r="D8" s="377" t="s">
        <v>27</v>
      </c>
      <c r="E8" s="570" t="s">
        <v>21</v>
      </c>
      <c r="F8" s="571"/>
      <c r="G8" s="266">
        <f>'RAM 2b'!F7</f>
        <v>0</v>
      </c>
      <c r="H8" s="560" t="s">
        <v>29</v>
      </c>
      <c r="I8" s="560"/>
      <c r="J8" s="561"/>
      <c r="K8" s="111" t="s">
        <v>224</v>
      </c>
      <c r="L8" s="112" t="s">
        <v>224</v>
      </c>
    </row>
    <row r="9" spans="1:12" ht="15.75" hidden="1" thickBot="1" x14ac:dyDescent="0.3">
      <c r="B9" s="50"/>
      <c r="C9" s="268"/>
      <c r="D9" s="377"/>
      <c r="E9" s="553"/>
      <c r="F9" s="554"/>
      <c r="G9" s="372"/>
      <c r="H9" s="555"/>
      <c r="I9" s="555"/>
      <c r="J9" s="556"/>
      <c r="K9" s="111"/>
      <c r="L9" s="112"/>
    </row>
    <row r="10" spans="1:12" ht="15.75" hidden="1" thickBot="1" x14ac:dyDescent="0.3">
      <c r="B10" s="375"/>
      <c r="C10" s="268"/>
      <c r="D10" s="377"/>
      <c r="E10" s="553"/>
      <c r="F10" s="554"/>
      <c r="G10" s="372"/>
      <c r="H10" s="555"/>
      <c r="I10" s="555"/>
      <c r="J10" s="556"/>
      <c r="K10" s="111"/>
      <c r="L10" s="112"/>
    </row>
    <row r="14" spans="1:12" x14ac:dyDescent="0.25">
      <c r="C14" s="5" t="s">
        <v>423</v>
      </c>
      <c r="D14" s="20"/>
      <c r="E14" s="557" t="s">
        <v>299</v>
      </c>
      <c r="F14" s="535"/>
      <c r="G14" s="535"/>
      <c r="H14" s="535"/>
      <c r="I14" s="535"/>
      <c r="J14" s="535"/>
    </row>
    <row r="18" spans="1:12" x14ac:dyDescent="0.25">
      <c r="K18" s="378"/>
    </row>
    <row r="24" spans="1:12" x14ac:dyDescent="0.25">
      <c r="J24" s="31" t="s">
        <v>454</v>
      </c>
      <c r="K24" s="31"/>
      <c r="L24" s="31"/>
    </row>
    <row r="25" spans="1:12" s="502" customFormat="1" x14ac:dyDescent="0.25">
      <c r="A25" s="502" t="s">
        <v>496</v>
      </c>
    </row>
    <row r="26" spans="1:12" s="502" customFormat="1" x14ac:dyDescent="0.25">
      <c r="A26" s="502" t="s">
        <v>497</v>
      </c>
    </row>
    <row r="27" spans="1:12" s="502" customFormat="1" x14ac:dyDescent="0.25">
      <c r="A27" s="503" t="s">
        <v>498</v>
      </c>
    </row>
  </sheetData>
  <mergeCells count="15">
    <mergeCell ref="E10:F10"/>
    <mergeCell ref="H10:J10"/>
    <mergeCell ref="E14:J14"/>
    <mergeCell ref="E7:F7"/>
    <mergeCell ref="H7:J7"/>
    <mergeCell ref="E8:F8"/>
    <mergeCell ref="H8:J8"/>
    <mergeCell ref="E9:F9"/>
    <mergeCell ref="H9:J9"/>
    <mergeCell ref="B2:L2"/>
    <mergeCell ref="E5:F5"/>
    <mergeCell ref="H5:J5"/>
    <mergeCell ref="E6:F6"/>
    <mergeCell ref="H6:J6"/>
    <mergeCell ref="B3:L3"/>
  </mergeCells>
  <phoneticPr fontId="98" type="noConversion"/>
  <conditionalFormatting sqref="G6:G8">
    <cfRule type="expression" dxfId="151" priority="1" stopIfTrue="1">
      <formula>IF(G6&lt;4,1,0)</formula>
    </cfRule>
    <cfRule type="expression" dxfId="150" priority="2" stopIfTrue="1">
      <formula>IF(G6&lt;=8,1,0)</formula>
    </cfRule>
    <cfRule type="expression" dxfId="149" priority="3" stopIfTrue="1">
      <formula>IF(G6&lt;15,1,0)</formula>
    </cfRule>
    <cfRule type="expression" dxfId="148" priority="4" stopIfTrue="1">
      <formula>IF(G6&lt;=25,1,0)</formula>
    </cfRule>
  </conditionalFormatting>
  <hyperlinks>
    <hyperlink ref="L5" r:id="rId1" xr:uid="{00000000-0004-0000-0600-000000000000}"/>
    <hyperlink ref="J24:L24" r:id="rId2" display="Source: https://www.osha.gov/Publications/3362silica-exposures.pdf" xr:uid="{00000000-0004-0000-0600-000001000000}"/>
  </hyperlinks>
  <pageMargins left="0.7" right="0.7" top="0.75" bottom="0.75" header="0.3" footer="0.3"/>
  <pageSetup scale="80" orientation="landscape" r:id="rId3"/>
  <drawing r:id="rId4"/>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00000"/>
  </sheetPr>
  <dimension ref="A1:AA40"/>
  <sheetViews>
    <sheetView showGridLines="0" topLeftCell="A31" zoomScale="89" zoomScaleNormal="89" zoomScalePageLayoutView="89" workbookViewId="0">
      <selection activeCell="A38" sqref="A38:XFD40"/>
    </sheetView>
  </sheetViews>
  <sheetFormatPr defaultColWidth="8.7109375" defaultRowHeight="15" x14ac:dyDescent="0.25"/>
  <cols>
    <col min="1" max="1" width="16.7109375" style="374" customWidth="1"/>
    <col min="2" max="2" width="15.5703125" style="374" customWidth="1"/>
    <col min="3" max="3" width="8.7109375" style="374"/>
    <col min="4" max="4" width="9.140625" style="374" customWidth="1"/>
    <col min="5" max="12" width="8.7109375" style="374"/>
    <col min="13" max="13" width="11.42578125" style="374" bestFit="1" customWidth="1"/>
    <col min="14" max="26" width="8.7109375" style="374"/>
    <col min="27" max="27" width="0" style="374" hidden="1" customWidth="1"/>
    <col min="28" max="16384" width="8.7109375" style="374"/>
  </cols>
  <sheetData>
    <row r="1" spans="1:27" ht="19.5" x14ac:dyDescent="0.3">
      <c r="A1" s="584" t="str">
        <f>'HA Form 2a RF'!B2</f>
        <v>construction ra</v>
      </c>
      <c r="B1" s="585"/>
      <c r="C1" s="585"/>
      <c r="D1" s="585"/>
      <c r="E1" s="585"/>
      <c r="F1" s="585"/>
      <c r="G1" s="585"/>
      <c r="H1" s="585"/>
      <c r="I1" s="585"/>
      <c r="J1" s="585"/>
      <c r="K1" s="585"/>
      <c r="L1" s="263"/>
      <c r="M1" s="263"/>
      <c r="N1" s="79"/>
      <c r="O1" s="79"/>
      <c r="P1" s="79"/>
      <c r="Q1" s="79"/>
      <c r="R1" s="79"/>
      <c r="S1" s="79"/>
      <c r="T1" s="79"/>
      <c r="U1" s="79"/>
      <c r="V1" s="79"/>
      <c r="W1" s="79"/>
      <c r="AA1" s="374">
        <v>1</v>
      </c>
    </row>
    <row r="2" spans="1:27" ht="19.5" x14ac:dyDescent="0.3">
      <c r="A2" s="376"/>
      <c r="B2" s="586" t="s">
        <v>159</v>
      </c>
      <c r="C2" s="587"/>
      <c r="D2" s="587"/>
      <c r="E2" s="587"/>
      <c r="F2" s="587"/>
      <c r="G2" s="587"/>
      <c r="H2" s="587"/>
      <c r="I2" s="317"/>
      <c r="J2" s="317"/>
      <c r="K2" s="318"/>
      <c r="L2" s="263"/>
      <c r="M2" s="263"/>
      <c r="N2" s="79"/>
      <c r="O2" s="79"/>
      <c r="P2" s="79"/>
      <c r="Q2" s="79"/>
      <c r="R2" s="79"/>
      <c r="S2" s="79"/>
      <c r="T2" s="79"/>
      <c r="U2" s="79"/>
      <c r="V2" s="79"/>
      <c r="W2" s="79"/>
      <c r="AA2" s="374">
        <v>2</v>
      </c>
    </row>
    <row r="3" spans="1:27" ht="18" customHeight="1" x14ac:dyDescent="0.25">
      <c r="A3" s="588" t="s">
        <v>211</v>
      </c>
      <c r="B3" s="589"/>
      <c r="C3" s="589"/>
      <c r="D3" s="589"/>
      <c r="E3" s="589"/>
      <c r="F3" s="589"/>
      <c r="G3" s="589"/>
      <c r="H3" s="589"/>
      <c r="I3" s="589"/>
      <c r="J3" s="589"/>
      <c r="K3" s="590"/>
      <c r="L3" s="77"/>
      <c r="M3" s="77"/>
      <c r="N3" s="77"/>
      <c r="O3" s="77"/>
      <c r="P3" s="77"/>
      <c r="Q3" s="77"/>
      <c r="AA3" s="374">
        <v>3</v>
      </c>
    </row>
    <row r="4" spans="1:27" x14ac:dyDescent="0.25">
      <c r="A4" s="39"/>
      <c r="B4" s="39"/>
      <c r="C4" s="39" t="s">
        <v>209</v>
      </c>
      <c r="D4" s="273" t="str">
        <f>'HA Form 2a RF'!B6</f>
        <v>1 S</v>
      </c>
      <c r="E4" s="273" t="str">
        <f>'HA Form 2a RF'!B7</f>
        <v>2 HAV</v>
      </c>
      <c r="F4" s="273" t="str">
        <f>'HA Form 2a RF'!B8</f>
        <v>3 N</v>
      </c>
      <c r="G4" s="48"/>
      <c r="H4" s="48"/>
      <c r="I4" s="39"/>
      <c r="J4" s="39"/>
      <c r="K4" s="39"/>
      <c r="L4" s="39"/>
      <c r="M4" s="270"/>
      <c r="N4" s="39"/>
      <c r="O4" s="39"/>
      <c r="P4" s="39"/>
      <c r="Q4" s="39"/>
      <c r="AA4" s="374">
        <v>4</v>
      </c>
    </row>
    <row r="5" spans="1:27" ht="15.75" x14ac:dyDescent="0.25">
      <c r="A5" s="591" t="s">
        <v>366</v>
      </c>
      <c r="B5" s="591"/>
      <c r="C5" s="463">
        <v>5</v>
      </c>
      <c r="D5" s="264"/>
      <c r="E5" s="264"/>
      <c r="F5" s="264"/>
      <c r="G5" s="264"/>
      <c r="H5" s="264"/>
      <c r="I5" s="39"/>
      <c r="J5" s="39"/>
      <c r="K5" s="39"/>
      <c r="L5" s="39"/>
      <c r="M5" s="39"/>
      <c r="N5" s="39"/>
      <c r="O5" s="39"/>
      <c r="P5" s="39"/>
      <c r="Q5" s="39"/>
      <c r="AA5" s="374">
        <v>5</v>
      </c>
    </row>
    <row r="6" spans="1:27" ht="15.75" x14ac:dyDescent="0.25">
      <c r="A6" s="591" t="s">
        <v>367</v>
      </c>
      <c r="B6" s="591"/>
      <c r="C6" s="40">
        <v>3</v>
      </c>
      <c r="D6" s="266"/>
      <c r="E6" s="266"/>
      <c r="F6" s="266"/>
      <c r="G6" s="266"/>
      <c r="H6" s="266"/>
      <c r="I6" s="39"/>
      <c r="J6" s="39"/>
      <c r="K6" s="39"/>
      <c r="L6" s="39"/>
      <c r="M6" s="39"/>
      <c r="N6" s="39"/>
      <c r="O6" s="39"/>
      <c r="P6" s="39"/>
      <c r="Q6" s="39"/>
    </row>
    <row r="7" spans="1:27" ht="15.75" x14ac:dyDescent="0.25">
      <c r="A7" s="373"/>
      <c r="B7" s="267" t="s">
        <v>360</v>
      </c>
      <c r="D7" s="266">
        <f>D5*D6</f>
        <v>0</v>
      </c>
      <c r="E7" s="266">
        <f>E5*E6</f>
        <v>0</v>
      </c>
      <c r="F7" s="266">
        <f>F5*F6</f>
        <v>0</v>
      </c>
      <c r="G7" s="266"/>
      <c r="H7" s="266"/>
      <c r="I7" s="39"/>
      <c r="J7" s="39"/>
      <c r="K7" s="39"/>
      <c r="L7" s="39"/>
      <c r="M7" s="39"/>
      <c r="N7" s="39"/>
      <c r="O7" s="39"/>
      <c r="P7" s="39"/>
      <c r="Q7" s="39"/>
    </row>
    <row r="8" spans="1:27" x14ac:dyDescent="0.25">
      <c r="A8" s="39"/>
      <c r="B8" s="39"/>
      <c r="C8" s="39"/>
      <c r="D8" s="592"/>
      <c r="E8" s="592"/>
      <c r="F8" s="592"/>
      <c r="G8" s="592"/>
      <c r="H8" s="592"/>
      <c r="I8" s="39"/>
      <c r="J8" s="39"/>
      <c r="K8" s="39"/>
      <c r="L8" s="39"/>
      <c r="M8" s="39"/>
      <c r="N8" s="39"/>
      <c r="O8" s="39"/>
      <c r="P8" s="39"/>
      <c r="Q8" s="39"/>
    </row>
    <row r="9" spans="1:27" x14ac:dyDescent="0.25">
      <c r="A9" s="39"/>
      <c r="B9" s="39"/>
      <c r="C9" s="39"/>
      <c r="D9" s="593" t="s">
        <v>368</v>
      </c>
      <c r="E9" s="593"/>
      <c r="F9" s="593"/>
      <c r="G9" s="593"/>
      <c r="H9" s="593"/>
      <c r="I9" s="39"/>
      <c r="J9" s="39"/>
      <c r="K9" s="39"/>
      <c r="L9" s="39"/>
      <c r="M9" s="39"/>
      <c r="N9" s="39"/>
      <c r="O9" s="39"/>
      <c r="P9" s="39"/>
      <c r="Q9" s="39"/>
    </row>
    <row r="10" spans="1:27" ht="15.75" x14ac:dyDescent="0.25">
      <c r="A10" s="39"/>
      <c r="B10" s="594" t="s">
        <v>374</v>
      </c>
      <c r="C10" s="594"/>
      <c r="D10" s="41">
        <v>5</v>
      </c>
      <c r="E10" s="41">
        <v>4</v>
      </c>
      <c r="F10" s="41">
        <v>3</v>
      </c>
      <c r="G10" s="41">
        <v>2</v>
      </c>
      <c r="H10" s="41">
        <v>1</v>
      </c>
      <c r="I10" s="39"/>
      <c r="J10" s="39"/>
      <c r="K10" s="39"/>
      <c r="L10" s="39"/>
      <c r="M10" s="39"/>
      <c r="N10" s="39"/>
      <c r="O10" s="39"/>
      <c r="P10" s="39"/>
      <c r="Q10" s="39"/>
    </row>
    <row r="11" spans="1:27" ht="22.5" customHeight="1" x14ac:dyDescent="0.25">
      <c r="A11" s="42"/>
      <c r="B11" s="595" t="s">
        <v>370</v>
      </c>
      <c r="C11" s="43">
        <v>5</v>
      </c>
      <c r="D11" s="44">
        <f>D10*C11</f>
        <v>25</v>
      </c>
      <c r="E11" s="44">
        <f>E10*C11</f>
        <v>20</v>
      </c>
      <c r="F11" s="44">
        <f>F10*C11</f>
        <v>15</v>
      </c>
      <c r="G11" s="45">
        <f>G10*C11</f>
        <v>10</v>
      </c>
      <c r="H11" s="46">
        <f>H10*C11</f>
        <v>5</v>
      </c>
      <c r="I11" s="39"/>
      <c r="J11" s="39"/>
      <c r="K11" s="39"/>
      <c r="L11" s="39"/>
      <c r="M11" s="39"/>
      <c r="N11" s="39"/>
      <c r="O11" s="39"/>
      <c r="P11" s="39"/>
      <c r="Q11" s="39"/>
    </row>
    <row r="12" spans="1:27" ht="21" customHeight="1" x14ac:dyDescent="0.25">
      <c r="A12" s="42"/>
      <c r="B12" s="596"/>
      <c r="C12" s="43">
        <v>4</v>
      </c>
      <c r="D12" s="44">
        <f>D10*C12</f>
        <v>20</v>
      </c>
      <c r="E12" s="44">
        <f>E10*C12</f>
        <v>16</v>
      </c>
      <c r="F12" s="45">
        <f>F10*C12</f>
        <v>12</v>
      </c>
      <c r="G12" s="46">
        <f>G10*C12</f>
        <v>8</v>
      </c>
      <c r="H12" s="46">
        <f>H10*C12</f>
        <v>4</v>
      </c>
      <c r="I12" s="39"/>
      <c r="J12" s="39"/>
      <c r="K12" s="39"/>
      <c r="L12" s="39"/>
      <c r="M12" s="39"/>
      <c r="N12" s="39"/>
      <c r="O12" s="39"/>
      <c r="P12" s="39"/>
      <c r="Q12" s="39"/>
    </row>
    <row r="13" spans="1:27" ht="22.5" customHeight="1" x14ac:dyDescent="0.25">
      <c r="A13" s="42"/>
      <c r="B13" s="596"/>
      <c r="C13" s="43">
        <v>3</v>
      </c>
      <c r="D13" s="44">
        <f>D10*C13</f>
        <v>15</v>
      </c>
      <c r="E13" s="45">
        <f>E10*C13</f>
        <v>12</v>
      </c>
      <c r="F13" s="45">
        <f>F10*C13</f>
        <v>9</v>
      </c>
      <c r="G13" s="46">
        <f>G10*C13</f>
        <v>6</v>
      </c>
      <c r="H13" s="47">
        <f>H10*C13</f>
        <v>3</v>
      </c>
      <c r="I13" s="39"/>
      <c r="J13" s="39"/>
      <c r="K13" s="39"/>
      <c r="L13" s="39"/>
      <c r="M13" s="39"/>
      <c r="N13" s="39"/>
      <c r="O13" s="39"/>
      <c r="P13" s="39"/>
      <c r="Q13" s="39"/>
    </row>
    <row r="14" spans="1:27" ht="24" customHeight="1" x14ac:dyDescent="0.25">
      <c r="A14" s="42"/>
      <c r="B14" s="596"/>
      <c r="C14" s="43">
        <v>2</v>
      </c>
      <c r="D14" s="45">
        <f>D10*C14</f>
        <v>10</v>
      </c>
      <c r="E14" s="46">
        <f>E10*C14</f>
        <v>8</v>
      </c>
      <c r="F14" s="46">
        <f>F10*C14</f>
        <v>6</v>
      </c>
      <c r="G14" s="46">
        <f>G10*C14</f>
        <v>4</v>
      </c>
      <c r="H14" s="47">
        <f>H10*C14</f>
        <v>2</v>
      </c>
      <c r="I14" s="39"/>
      <c r="J14" s="39"/>
      <c r="K14" s="39"/>
      <c r="L14" s="39"/>
      <c r="M14" s="39"/>
      <c r="N14" s="39"/>
      <c r="O14" s="39"/>
      <c r="P14" s="39"/>
      <c r="Q14" s="39"/>
    </row>
    <row r="15" spans="1:27" ht="21" customHeight="1" x14ac:dyDescent="0.25">
      <c r="A15" s="42"/>
      <c r="B15" s="597"/>
      <c r="C15" s="43">
        <v>1</v>
      </c>
      <c r="D15" s="46">
        <f>D10*C15</f>
        <v>5</v>
      </c>
      <c r="E15" s="46">
        <f>E10*C15</f>
        <v>4</v>
      </c>
      <c r="F15" s="47">
        <f>F10*C15</f>
        <v>3</v>
      </c>
      <c r="G15" s="47">
        <f>G10*C15</f>
        <v>2</v>
      </c>
      <c r="H15" s="47">
        <f>H10*C15</f>
        <v>1</v>
      </c>
      <c r="I15" s="39"/>
      <c r="J15" s="39"/>
      <c r="K15" s="39"/>
      <c r="L15" s="39"/>
      <c r="M15" s="39"/>
      <c r="N15" s="39"/>
      <c r="O15" s="39"/>
      <c r="P15" s="39"/>
      <c r="Q15" s="39"/>
    </row>
    <row r="16" spans="1:27" x14ac:dyDescent="0.25">
      <c r="A16" s="39"/>
      <c r="B16" s="39"/>
      <c r="C16" s="39"/>
      <c r="D16" s="39"/>
      <c r="E16" s="39"/>
      <c r="F16" s="39"/>
      <c r="G16" s="39"/>
      <c r="H16" s="39"/>
      <c r="I16" s="39"/>
      <c r="J16" s="39" t="s">
        <v>375</v>
      </c>
      <c r="K16" s="39"/>
      <c r="L16" s="39"/>
      <c r="M16" s="39"/>
      <c r="N16" s="39"/>
      <c r="O16" s="39"/>
      <c r="P16" s="39"/>
      <c r="Q16" s="39"/>
    </row>
    <row r="17" spans="1:17" x14ac:dyDescent="0.25">
      <c r="A17" s="598" t="s">
        <v>424</v>
      </c>
      <c r="B17" s="598"/>
      <c r="C17" s="599" t="s">
        <v>490</v>
      </c>
      <c r="D17" s="599"/>
      <c r="E17" s="599"/>
      <c r="F17" s="599"/>
      <c r="G17" s="599"/>
      <c r="H17" s="599"/>
      <c r="I17" s="599"/>
      <c r="J17" s="599"/>
      <c r="K17" s="599"/>
      <c r="L17" s="320"/>
      <c r="M17" s="39"/>
      <c r="N17" s="39"/>
      <c r="O17" s="39"/>
      <c r="P17" s="39"/>
      <c r="Q17" s="39"/>
    </row>
    <row r="20" spans="1:17" x14ac:dyDescent="0.25">
      <c r="B20" s="5" t="s">
        <v>152</v>
      </c>
      <c r="C20" s="583" t="s">
        <v>155</v>
      </c>
      <c r="D20" s="557"/>
      <c r="E20" s="557"/>
      <c r="F20" s="557"/>
      <c r="G20" s="557"/>
      <c r="H20" s="557"/>
      <c r="I20" s="557"/>
    </row>
    <row r="21" spans="1:17" x14ac:dyDescent="0.25">
      <c r="B21" s="20"/>
      <c r="C21" s="371"/>
      <c r="D21" s="370"/>
      <c r="E21" s="370"/>
      <c r="F21" s="370"/>
      <c r="G21" s="370"/>
    </row>
    <row r="22" spans="1:17" s="453" customFormat="1" ht="27.6" customHeight="1" x14ac:dyDescent="0.25">
      <c r="A22" s="454" t="s">
        <v>425</v>
      </c>
      <c r="B22" s="600" t="s">
        <v>426</v>
      </c>
      <c r="C22" s="600"/>
      <c r="D22" s="600"/>
      <c r="E22" s="600"/>
      <c r="F22" s="600"/>
      <c r="G22" s="600"/>
      <c r="H22" s="600"/>
      <c r="I22" s="600"/>
      <c r="J22" s="600"/>
      <c r="K22" s="600"/>
      <c r="L22" s="600"/>
    </row>
    <row r="24" spans="1:17" x14ac:dyDescent="0.25">
      <c r="A24" s="602" t="s">
        <v>189</v>
      </c>
      <c r="B24" s="603"/>
      <c r="C24" s="603"/>
      <c r="D24" s="535"/>
      <c r="E24" s="535"/>
      <c r="F24" s="535"/>
      <c r="G24" s="535"/>
      <c r="H24" s="535"/>
      <c r="I24" s="535"/>
      <c r="J24" s="535"/>
    </row>
    <row r="25" spans="1:17" x14ac:dyDescent="0.25">
      <c r="A25" s="604"/>
      <c r="B25" s="603"/>
      <c r="C25" s="603"/>
      <c r="D25" s="535"/>
      <c r="E25" s="535"/>
      <c r="F25" s="535"/>
      <c r="G25" s="535"/>
      <c r="H25" s="535"/>
      <c r="I25" s="535"/>
      <c r="J25" s="535"/>
    </row>
    <row r="26" spans="1:17" ht="31.15" customHeight="1" x14ac:dyDescent="0.3">
      <c r="A26" s="464">
        <v>5</v>
      </c>
      <c r="B26" s="465" t="s">
        <v>190</v>
      </c>
      <c r="C26" s="601" t="s">
        <v>191</v>
      </c>
      <c r="D26" s="605"/>
      <c r="E26" s="605"/>
      <c r="F26" s="605"/>
      <c r="G26" s="605"/>
      <c r="H26" s="605"/>
      <c r="I26" s="605"/>
      <c r="J26" s="605"/>
    </row>
    <row r="27" spans="1:17" ht="31.15" customHeight="1" x14ac:dyDescent="0.25">
      <c r="A27" s="466">
        <v>4</v>
      </c>
      <c r="B27" s="467" t="s">
        <v>192</v>
      </c>
      <c r="C27" s="606" t="s">
        <v>193</v>
      </c>
      <c r="D27" s="606"/>
      <c r="E27" s="606"/>
      <c r="F27" s="606"/>
      <c r="G27" s="606"/>
      <c r="H27" s="606"/>
      <c r="I27" s="606"/>
      <c r="J27" s="606"/>
    </row>
    <row r="28" spans="1:17" ht="31.15" customHeight="1" x14ac:dyDescent="0.25">
      <c r="A28" s="468">
        <v>3</v>
      </c>
      <c r="B28" s="469" t="s">
        <v>194</v>
      </c>
      <c r="C28" s="606" t="s">
        <v>16</v>
      </c>
      <c r="D28" s="606"/>
      <c r="E28" s="606"/>
      <c r="F28" s="606"/>
      <c r="G28" s="606"/>
      <c r="H28" s="606"/>
      <c r="I28" s="606"/>
      <c r="J28" s="606"/>
    </row>
    <row r="29" spans="1:17" ht="31.15" customHeight="1" x14ac:dyDescent="0.25">
      <c r="A29" s="470">
        <v>2</v>
      </c>
      <c r="B29" s="471" t="s">
        <v>195</v>
      </c>
      <c r="C29" s="606" t="s">
        <v>63</v>
      </c>
      <c r="D29" s="606"/>
      <c r="E29" s="606"/>
      <c r="F29" s="606"/>
      <c r="G29" s="606"/>
      <c r="H29" s="606"/>
      <c r="I29" s="606"/>
      <c r="J29" s="606"/>
    </row>
    <row r="30" spans="1:17" ht="31.15" customHeight="1" x14ac:dyDescent="0.25">
      <c r="A30" s="472">
        <v>1</v>
      </c>
      <c r="B30" s="473" t="s">
        <v>196</v>
      </c>
      <c r="C30" s="606" t="s">
        <v>197</v>
      </c>
      <c r="D30" s="606"/>
      <c r="E30" s="606"/>
      <c r="F30" s="606"/>
      <c r="G30" s="606"/>
      <c r="H30" s="606"/>
      <c r="I30" s="606"/>
      <c r="J30" s="606"/>
    </row>
    <row r="31" spans="1:17" ht="33" customHeight="1" x14ac:dyDescent="0.25">
      <c r="A31" s="607" t="s">
        <v>15</v>
      </c>
      <c r="B31" s="608"/>
      <c r="C31" s="608"/>
      <c r="D31" s="608"/>
      <c r="E31" s="608"/>
      <c r="F31" s="608"/>
      <c r="G31" s="608"/>
      <c r="H31" s="608"/>
      <c r="I31" s="608"/>
      <c r="J31" s="608"/>
    </row>
    <row r="32" spans="1:17" ht="25.15" customHeight="1" x14ac:dyDescent="0.3">
      <c r="A32" s="474">
        <v>5</v>
      </c>
      <c r="B32" s="475" t="s">
        <v>198</v>
      </c>
      <c r="C32" s="601" t="s">
        <v>199</v>
      </c>
      <c r="D32" s="601"/>
      <c r="E32" s="601"/>
      <c r="F32" s="601"/>
      <c r="G32" s="601"/>
      <c r="H32" s="601"/>
      <c r="I32" s="601"/>
      <c r="J32" s="601"/>
    </row>
    <row r="33" spans="1:10" ht="25.15" customHeight="1" x14ac:dyDescent="0.3">
      <c r="A33" s="466">
        <v>4</v>
      </c>
      <c r="B33" s="467" t="s">
        <v>200</v>
      </c>
      <c r="C33" s="601" t="s">
        <v>201</v>
      </c>
      <c r="D33" s="601"/>
      <c r="E33" s="601"/>
      <c r="F33" s="601"/>
      <c r="G33" s="601"/>
      <c r="H33" s="601"/>
      <c r="I33" s="601"/>
      <c r="J33" s="601"/>
    </row>
    <row r="34" spans="1:10" ht="25.15" customHeight="1" x14ac:dyDescent="0.3">
      <c r="A34" s="468">
        <v>3</v>
      </c>
      <c r="B34" s="469" t="s">
        <v>202</v>
      </c>
      <c r="C34" s="601" t="s">
        <v>203</v>
      </c>
      <c r="D34" s="601"/>
      <c r="E34" s="601"/>
      <c r="F34" s="601"/>
      <c r="G34" s="601"/>
      <c r="H34" s="601"/>
      <c r="I34" s="601"/>
      <c r="J34" s="601"/>
    </row>
    <row r="35" spans="1:10" ht="25.15" customHeight="1" x14ac:dyDescent="0.3">
      <c r="A35" s="470">
        <v>2</v>
      </c>
      <c r="B35" s="471" t="s">
        <v>204</v>
      </c>
      <c r="C35" s="601" t="s">
        <v>205</v>
      </c>
      <c r="D35" s="601"/>
      <c r="E35" s="601"/>
      <c r="F35" s="601"/>
      <c r="G35" s="601"/>
      <c r="H35" s="601"/>
      <c r="I35" s="601"/>
      <c r="J35" s="601"/>
    </row>
    <row r="36" spans="1:10" ht="25.15" customHeight="1" x14ac:dyDescent="0.3">
      <c r="A36" s="472">
        <v>1</v>
      </c>
      <c r="B36" s="473" t="s">
        <v>206</v>
      </c>
      <c r="C36" s="601" t="s">
        <v>207</v>
      </c>
      <c r="D36" s="601"/>
      <c r="E36" s="601"/>
      <c r="F36" s="601"/>
      <c r="G36" s="601"/>
      <c r="H36" s="601"/>
      <c r="I36" s="601"/>
      <c r="J36" s="601"/>
    </row>
    <row r="38" spans="1:10" s="502" customFormat="1" x14ac:dyDescent="0.25">
      <c r="A38" s="502" t="s">
        <v>496</v>
      </c>
    </row>
    <row r="39" spans="1:10" s="502" customFormat="1" x14ac:dyDescent="0.25">
      <c r="A39" s="502" t="s">
        <v>497</v>
      </c>
    </row>
    <row r="40" spans="1:10" s="502" customFormat="1" x14ac:dyDescent="0.25">
      <c r="A40" s="503" t="s">
        <v>498</v>
      </c>
    </row>
  </sheetData>
  <mergeCells count="25">
    <mergeCell ref="B22:L22"/>
    <mergeCell ref="C36:J36"/>
    <mergeCell ref="A24:J25"/>
    <mergeCell ref="C26:J26"/>
    <mergeCell ref="C27:J27"/>
    <mergeCell ref="C28:J28"/>
    <mergeCell ref="C29:J29"/>
    <mergeCell ref="C30:J30"/>
    <mergeCell ref="A31:J31"/>
    <mergeCell ref="C32:J32"/>
    <mergeCell ref="C33:J33"/>
    <mergeCell ref="C34:J34"/>
    <mergeCell ref="C35:J35"/>
    <mergeCell ref="C20:I20"/>
    <mergeCell ref="A1:K1"/>
    <mergeCell ref="B2:H2"/>
    <mergeCell ref="A3:K3"/>
    <mergeCell ref="A5:B5"/>
    <mergeCell ref="A6:B6"/>
    <mergeCell ref="D8:H8"/>
    <mergeCell ref="D9:H9"/>
    <mergeCell ref="B10:C10"/>
    <mergeCell ref="B11:B15"/>
    <mergeCell ref="A17:B17"/>
    <mergeCell ref="C17:K17"/>
  </mergeCells>
  <phoneticPr fontId="98" type="noConversion"/>
  <conditionalFormatting sqref="D11:H15">
    <cfRule type="expression" dxfId="147" priority="8" stopIfTrue="1">
      <formula>IF(AND($C$6=D$10,$C$5=$C11),1,0)</formula>
    </cfRule>
  </conditionalFormatting>
  <conditionalFormatting sqref="G7:H7">
    <cfRule type="expression" dxfId="146" priority="5" stopIfTrue="1">
      <formula>IF(G7&lt;4,1,0)</formula>
    </cfRule>
    <cfRule type="expression" dxfId="145" priority="6" stopIfTrue="1">
      <formula>IF(G7&lt;=12,1,0)</formula>
    </cfRule>
    <cfRule type="expression" dxfId="144" priority="7" stopIfTrue="1">
      <formula>IF(G7&gt;=15,1,0)</formula>
    </cfRule>
  </conditionalFormatting>
  <conditionalFormatting sqref="D7:F7">
    <cfRule type="expression" dxfId="143" priority="1" stopIfTrue="1">
      <formula>IF(D7&lt;4,1,0)</formula>
    </cfRule>
    <cfRule type="expression" dxfId="142" priority="2" stopIfTrue="1">
      <formula>IF(D7&lt;=8,1,0)</formula>
    </cfRule>
    <cfRule type="expression" dxfId="141" priority="3" stopIfTrue="1">
      <formula>IF(D7&lt;15,1,0)</formula>
    </cfRule>
    <cfRule type="expression" dxfId="140" priority="4" stopIfTrue="1">
      <formula>IF(D7&lt;=25,1,0)</formula>
    </cfRule>
  </conditionalFormatting>
  <dataValidations count="1">
    <dataValidation type="list" allowBlank="1" showInputMessage="1" showErrorMessage="1" sqref="D5:F6" xr:uid="{00000000-0002-0000-0700-000000000000}">
      <formula1>$AA$1:$AA$5</formula1>
    </dataValidation>
  </dataValidations>
  <hyperlinks>
    <hyperlink ref="A17:B17" r:id="rId1" location="other" display="PtD Standard Scoring" xr:uid="{00000000-0004-0000-0700-000000000000}"/>
  </hyperlinks>
  <pageMargins left="0.7" right="0.7" top="0.75" bottom="0.75" header="0.3" footer="0.3"/>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rgb="FFC00000"/>
    <pageSetUpPr autoPageBreaks="0"/>
  </sheetPr>
  <dimension ref="A1:AA77"/>
  <sheetViews>
    <sheetView showGridLines="0" topLeftCell="A31" zoomScale="90" zoomScaleNormal="90" zoomScaleSheetLayoutView="85" zoomScalePageLayoutView="80" workbookViewId="0">
      <selection activeCell="A44" sqref="A44:XFD46"/>
    </sheetView>
  </sheetViews>
  <sheetFormatPr defaultColWidth="9.28515625" defaultRowHeight="15" x14ac:dyDescent="0.25"/>
  <cols>
    <col min="1" max="1" width="16.7109375" style="105" customWidth="1"/>
    <col min="2" max="2" width="12.28515625" style="105" customWidth="1"/>
    <col min="3" max="3" width="8.28515625" style="105" customWidth="1"/>
    <col min="4" max="4" width="11" style="105" customWidth="1"/>
    <col min="5" max="12" width="9.28515625" style="105"/>
    <col min="13" max="13" width="11.42578125" style="105" bestFit="1" customWidth="1"/>
    <col min="14" max="26" width="9.28515625" style="105"/>
    <col min="27" max="27" width="0" style="105" hidden="1" customWidth="1"/>
    <col min="28" max="16384" width="9.28515625" style="105"/>
  </cols>
  <sheetData>
    <row r="1" spans="1:27" ht="19.5" x14ac:dyDescent="0.3">
      <c r="A1" s="617" t="str">
        <f>'HA Form 2a RF'!B2</f>
        <v>construction ra</v>
      </c>
      <c r="B1" s="617"/>
      <c r="C1" s="617"/>
      <c r="D1" s="617"/>
      <c r="E1" s="617"/>
      <c r="F1" s="617"/>
      <c r="G1" s="617"/>
      <c r="H1" s="617"/>
      <c r="I1" s="617"/>
      <c r="J1" s="617"/>
      <c r="K1" s="617"/>
      <c r="L1" s="79"/>
      <c r="M1" s="79"/>
      <c r="N1" s="79"/>
      <c r="O1" s="79"/>
      <c r="P1" s="79"/>
      <c r="Q1" s="79"/>
      <c r="R1" s="79"/>
      <c r="S1" s="79"/>
      <c r="T1" s="79"/>
      <c r="U1" s="79"/>
      <c r="V1" s="79"/>
      <c r="W1" s="79"/>
      <c r="AA1" s="105">
        <v>1</v>
      </c>
    </row>
    <row r="2" spans="1:27" s="311" customFormat="1" ht="19.5" x14ac:dyDescent="0.3">
      <c r="A2" s="310"/>
      <c r="B2" s="616" t="s">
        <v>160</v>
      </c>
      <c r="C2" s="616"/>
      <c r="D2" s="616"/>
      <c r="E2" s="616"/>
      <c r="F2" s="616"/>
      <c r="G2" s="616"/>
      <c r="H2" s="616"/>
      <c r="I2" s="617"/>
      <c r="J2" s="617"/>
      <c r="K2" s="617"/>
      <c r="L2" s="79"/>
      <c r="M2" s="79"/>
      <c r="N2" s="79"/>
      <c r="O2" s="79"/>
      <c r="P2" s="79"/>
      <c r="Q2" s="79"/>
      <c r="R2" s="79"/>
      <c r="S2" s="79"/>
      <c r="T2" s="79"/>
      <c r="U2" s="79"/>
      <c r="V2" s="79"/>
      <c r="W2" s="79"/>
      <c r="AA2" s="311">
        <v>2</v>
      </c>
    </row>
    <row r="3" spans="1:27" ht="18" customHeight="1" x14ac:dyDescent="0.25">
      <c r="A3" s="615" t="s">
        <v>482</v>
      </c>
      <c r="B3" s="615"/>
      <c r="C3" s="615"/>
      <c r="D3" s="615"/>
      <c r="E3" s="615"/>
      <c r="F3" s="615"/>
      <c r="G3" s="615"/>
      <c r="H3" s="615"/>
      <c r="I3" s="615"/>
      <c r="J3" s="615"/>
      <c r="K3" s="615"/>
      <c r="L3" s="77"/>
      <c r="M3" s="77"/>
      <c r="N3" s="77"/>
      <c r="O3" s="77"/>
      <c r="P3" s="77"/>
      <c r="Q3" s="77"/>
      <c r="AA3" s="105">
        <v>3</v>
      </c>
    </row>
    <row r="4" spans="1:27" x14ac:dyDescent="0.25">
      <c r="A4" s="625" t="s">
        <v>156</v>
      </c>
      <c r="B4" s="625"/>
      <c r="C4" s="625"/>
      <c r="D4" s="625"/>
      <c r="E4" s="625"/>
      <c r="F4" s="625"/>
      <c r="G4" s="625"/>
      <c r="H4" s="625"/>
      <c r="I4" s="625"/>
      <c r="J4" s="625"/>
      <c r="K4" s="625"/>
      <c r="L4" s="39"/>
      <c r="M4" s="270"/>
      <c r="N4" s="39"/>
      <c r="O4" s="39"/>
      <c r="P4" s="39"/>
      <c r="Q4" s="39"/>
      <c r="AA4" s="105">
        <v>4</v>
      </c>
    </row>
    <row r="5" spans="1:27" s="311" customFormat="1" ht="7.15" customHeight="1" x14ac:dyDescent="0.25">
      <c r="A5" s="39"/>
      <c r="B5" s="39"/>
      <c r="C5" s="39"/>
      <c r="D5" s="39"/>
      <c r="E5" s="39"/>
      <c r="F5" s="39"/>
      <c r="G5" s="39"/>
      <c r="H5" s="39"/>
      <c r="I5" s="39"/>
      <c r="J5" s="39"/>
      <c r="K5" s="39"/>
      <c r="L5" s="39"/>
      <c r="M5" s="270"/>
      <c r="N5" s="39"/>
      <c r="O5" s="39"/>
      <c r="P5" s="39"/>
      <c r="Q5" s="39"/>
      <c r="AA5" s="311">
        <v>5</v>
      </c>
    </row>
    <row r="6" spans="1:27" s="198" customFormat="1" ht="29.25" x14ac:dyDescent="0.25">
      <c r="A6" s="39"/>
      <c r="B6" s="39" t="s">
        <v>212</v>
      </c>
      <c r="C6" s="39"/>
      <c r="D6" s="477" t="s">
        <v>102</v>
      </c>
      <c r="E6" s="409" t="s">
        <v>104</v>
      </c>
      <c r="F6" s="409" t="s">
        <v>103</v>
      </c>
      <c r="G6" s="39"/>
      <c r="H6" s="39"/>
      <c r="I6" s="39"/>
      <c r="J6" s="39"/>
      <c r="K6" s="39"/>
      <c r="L6" s="39"/>
      <c r="M6" s="270"/>
      <c r="N6" s="39"/>
      <c r="O6" s="39"/>
      <c r="P6" s="39"/>
      <c r="Q6" s="39"/>
    </row>
    <row r="7" spans="1:27" ht="15.75" x14ac:dyDescent="0.25">
      <c r="A7" s="591" t="s">
        <v>302</v>
      </c>
      <c r="B7" s="591"/>
      <c r="C7" s="271">
        <v>5</v>
      </c>
      <c r="D7" s="48"/>
      <c r="E7" s="48"/>
      <c r="F7" s="48"/>
      <c r="G7" s="39"/>
      <c r="H7" s="39"/>
      <c r="I7" s="39"/>
      <c r="J7" s="39"/>
      <c r="K7" s="39"/>
      <c r="L7" s="39"/>
      <c r="M7" s="39"/>
      <c r="N7" s="39"/>
      <c r="O7" s="39"/>
      <c r="P7" s="39"/>
      <c r="Q7" s="39"/>
    </row>
    <row r="8" spans="1:27" ht="15.75" x14ac:dyDescent="0.25">
      <c r="A8" s="591" t="s">
        <v>303</v>
      </c>
      <c r="B8" s="591"/>
      <c r="C8" s="272">
        <v>5</v>
      </c>
      <c r="D8" s="48"/>
      <c r="E8" s="48"/>
      <c r="F8" s="48"/>
      <c r="G8" s="39"/>
      <c r="H8" s="39"/>
      <c r="I8" s="39"/>
      <c r="J8" s="39"/>
      <c r="K8" s="39"/>
      <c r="L8" s="39"/>
      <c r="M8" s="39"/>
      <c r="N8" s="39"/>
      <c r="O8" s="39"/>
      <c r="P8" s="39"/>
      <c r="Q8" s="39"/>
    </row>
    <row r="9" spans="1:27" x14ac:dyDescent="0.25">
      <c r="A9" s="39"/>
      <c r="B9" s="39" t="s">
        <v>360</v>
      </c>
      <c r="C9" s="39"/>
      <c r="D9" s="266">
        <f>D7*D8</f>
        <v>0</v>
      </c>
      <c r="E9" s="266">
        <f>E7*E8</f>
        <v>0</v>
      </c>
      <c r="F9" s="266">
        <f>F7*F8</f>
        <v>0</v>
      </c>
      <c r="G9" s="274"/>
      <c r="H9" s="274"/>
      <c r="I9" s="39"/>
      <c r="J9" s="39"/>
      <c r="K9" s="39"/>
      <c r="L9" s="39"/>
      <c r="M9" s="39"/>
      <c r="N9" s="39"/>
      <c r="O9" s="39"/>
      <c r="P9" s="39"/>
      <c r="Q9" s="39"/>
    </row>
    <row r="10" spans="1:27" s="198" customFormat="1" x14ac:dyDescent="0.25">
      <c r="A10" s="39"/>
      <c r="B10" s="39"/>
      <c r="C10" s="39"/>
      <c r="D10" s="197"/>
      <c r="E10" s="197"/>
      <c r="F10" s="197"/>
      <c r="G10" s="197"/>
      <c r="H10" s="197"/>
      <c r="I10" s="39"/>
      <c r="J10" s="39"/>
      <c r="K10" s="39"/>
      <c r="L10" s="39"/>
      <c r="M10" s="39"/>
      <c r="N10" s="39"/>
      <c r="O10" s="39"/>
      <c r="P10" s="39"/>
      <c r="Q10" s="39"/>
    </row>
    <row r="11" spans="1:27" x14ac:dyDescent="0.25">
      <c r="A11" s="39"/>
      <c r="B11" s="39"/>
      <c r="C11" s="39"/>
      <c r="D11" s="622" t="s">
        <v>213</v>
      </c>
      <c r="E11" s="623"/>
      <c r="F11" s="623"/>
      <c r="G11" s="623"/>
      <c r="H11" s="624"/>
      <c r="I11" s="39"/>
      <c r="J11" s="39"/>
      <c r="K11" s="39"/>
      <c r="L11" s="39"/>
      <c r="M11" s="39"/>
      <c r="N11" s="39"/>
      <c r="O11" s="39"/>
      <c r="P11" s="39"/>
      <c r="Q11" s="39"/>
    </row>
    <row r="12" spans="1:27" ht="15.75" x14ac:dyDescent="0.25">
      <c r="A12" s="39"/>
      <c r="B12" s="594" t="s">
        <v>369</v>
      </c>
      <c r="C12" s="594"/>
      <c r="D12" s="108">
        <v>5</v>
      </c>
      <c r="E12" s="108">
        <v>4</v>
      </c>
      <c r="F12" s="108">
        <v>3</v>
      </c>
      <c r="G12" s="108">
        <v>2</v>
      </c>
      <c r="H12" s="108">
        <v>1</v>
      </c>
      <c r="I12" s="39"/>
      <c r="J12" s="39"/>
      <c r="K12" s="39"/>
      <c r="L12" s="39"/>
      <c r="M12" s="39"/>
      <c r="N12" s="39"/>
      <c r="O12" s="39"/>
      <c r="P12" s="39"/>
      <c r="Q12" s="39"/>
    </row>
    <row r="13" spans="1:27" ht="22.5" customHeight="1" x14ac:dyDescent="0.25">
      <c r="A13" s="42"/>
      <c r="B13" s="618" t="s">
        <v>442</v>
      </c>
      <c r="C13" s="107">
        <v>5</v>
      </c>
      <c r="D13" s="44">
        <f>D12*C13</f>
        <v>25</v>
      </c>
      <c r="E13" s="44">
        <f>E12*C13</f>
        <v>20</v>
      </c>
      <c r="F13" s="44">
        <f>F12*C13</f>
        <v>15</v>
      </c>
      <c r="G13" s="45">
        <f>G12*C13</f>
        <v>10</v>
      </c>
      <c r="H13" s="46">
        <f>H12*C13</f>
        <v>5</v>
      </c>
      <c r="I13" s="39"/>
      <c r="J13" s="39"/>
      <c r="K13" s="39"/>
      <c r="L13" s="39"/>
      <c r="M13" s="39"/>
      <c r="N13" s="39"/>
      <c r="O13" s="39"/>
      <c r="P13" s="39"/>
      <c r="Q13" s="39"/>
    </row>
    <row r="14" spans="1:27" ht="21" customHeight="1" x14ac:dyDescent="0.25">
      <c r="A14" s="42"/>
      <c r="B14" s="619"/>
      <c r="C14" s="107">
        <v>4</v>
      </c>
      <c r="D14" s="44">
        <f>D12*C14</f>
        <v>20</v>
      </c>
      <c r="E14" s="44">
        <f>E12*C14</f>
        <v>16</v>
      </c>
      <c r="F14" s="45">
        <f>F12*C14</f>
        <v>12</v>
      </c>
      <c r="G14" s="46">
        <f>G12*C14</f>
        <v>8</v>
      </c>
      <c r="H14" s="46">
        <f>H12*C14</f>
        <v>4</v>
      </c>
      <c r="I14" s="39"/>
      <c r="J14" s="39"/>
      <c r="K14" s="39"/>
      <c r="L14" s="39"/>
      <c r="M14" s="39"/>
      <c r="N14" s="39"/>
      <c r="O14" s="39"/>
      <c r="P14" s="39"/>
      <c r="Q14" s="39"/>
    </row>
    <row r="15" spans="1:27" ht="22.5" customHeight="1" x14ac:dyDescent="0.25">
      <c r="A15" s="42"/>
      <c r="B15" s="619"/>
      <c r="C15" s="107">
        <v>3</v>
      </c>
      <c r="D15" s="44">
        <f>D12*C15</f>
        <v>15</v>
      </c>
      <c r="E15" s="45">
        <f>E12*C15</f>
        <v>12</v>
      </c>
      <c r="F15" s="45">
        <f>F12*C15</f>
        <v>9</v>
      </c>
      <c r="G15" s="46">
        <f>G12*C15</f>
        <v>6</v>
      </c>
      <c r="H15" s="47">
        <f>H12*C15</f>
        <v>3</v>
      </c>
      <c r="I15" s="39"/>
      <c r="J15" s="39"/>
      <c r="K15" s="39"/>
      <c r="L15" s="39"/>
      <c r="M15" s="39"/>
      <c r="N15" s="39"/>
      <c r="O15" s="39"/>
      <c r="P15" s="39"/>
      <c r="Q15" s="39"/>
    </row>
    <row r="16" spans="1:27" ht="24" customHeight="1" x14ac:dyDescent="0.25">
      <c r="A16" s="42"/>
      <c r="B16" s="619"/>
      <c r="C16" s="107">
        <v>2</v>
      </c>
      <c r="D16" s="45">
        <f>D12*C16</f>
        <v>10</v>
      </c>
      <c r="E16" s="46">
        <f>E12*C16</f>
        <v>8</v>
      </c>
      <c r="F16" s="46">
        <f>F12*C16</f>
        <v>6</v>
      </c>
      <c r="G16" s="46">
        <f>G12*C16</f>
        <v>4</v>
      </c>
      <c r="H16" s="47">
        <f>H12*C16</f>
        <v>2</v>
      </c>
      <c r="I16" s="39"/>
      <c r="J16" s="39"/>
      <c r="K16" s="39"/>
      <c r="L16" s="39"/>
      <c r="M16" s="39"/>
      <c r="N16" s="39"/>
      <c r="O16" s="39"/>
      <c r="P16" s="39"/>
      <c r="Q16" s="39"/>
    </row>
    <row r="17" spans="1:17" ht="21" customHeight="1" x14ac:dyDescent="0.25">
      <c r="A17" s="42"/>
      <c r="B17" s="620"/>
      <c r="C17" s="107">
        <v>1</v>
      </c>
      <c r="D17" s="46">
        <f>D12*C17</f>
        <v>5</v>
      </c>
      <c r="E17" s="46">
        <f>E12*C17</f>
        <v>4</v>
      </c>
      <c r="F17" s="47">
        <f>F12*C17</f>
        <v>3</v>
      </c>
      <c r="G17" s="47">
        <f>G12*C17</f>
        <v>2</v>
      </c>
      <c r="H17" s="47">
        <f>H12*C17</f>
        <v>1</v>
      </c>
      <c r="I17" s="39"/>
      <c r="J17" s="39"/>
      <c r="K17" s="39"/>
      <c r="L17" s="39"/>
      <c r="M17" s="39"/>
      <c r="N17" s="39"/>
      <c r="O17" s="39"/>
      <c r="P17" s="39"/>
      <c r="Q17" s="39"/>
    </row>
    <row r="18" spans="1:17" x14ac:dyDescent="0.25">
      <c r="A18" s="39"/>
      <c r="B18" s="39"/>
      <c r="C18" s="39"/>
      <c r="D18" s="39"/>
      <c r="E18" s="39"/>
      <c r="F18" s="39"/>
      <c r="G18" s="39"/>
      <c r="H18" s="39"/>
      <c r="I18" s="39"/>
      <c r="J18" s="39" t="s">
        <v>375</v>
      </c>
      <c r="K18" s="39"/>
      <c r="L18" s="39"/>
      <c r="M18" s="39"/>
      <c r="N18" s="39"/>
      <c r="O18" s="39"/>
      <c r="P18" s="39"/>
      <c r="Q18" s="39"/>
    </row>
    <row r="19" spans="1:17" x14ac:dyDescent="0.25">
      <c r="A19" s="39"/>
      <c r="B19" s="311"/>
      <c r="C19" s="311"/>
      <c r="D19" s="311"/>
      <c r="E19" s="311"/>
      <c r="F19" s="311"/>
      <c r="G19" s="311"/>
      <c r="H19" s="39"/>
      <c r="I19" s="39"/>
      <c r="J19" s="39"/>
      <c r="K19" s="39"/>
      <c r="L19" s="39"/>
      <c r="M19" s="39"/>
      <c r="N19" s="39"/>
      <c r="O19" s="39"/>
      <c r="P19" s="39"/>
      <c r="Q19" s="39"/>
    </row>
    <row r="20" spans="1:17" x14ac:dyDescent="0.25">
      <c r="A20" s="39"/>
      <c r="B20" s="476" t="s">
        <v>153</v>
      </c>
      <c r="C20" s="583" t="s">
        <v>154</v>
      </c>
      <c r="D20" s="557"/>
      <c r="E20" s="557"/>
      <c r="F20" s="557"/>
      <c r="G20" s="557"/>
      <c r="H20" s="557"/>
      <c r="I20" s="39"/>
      <c r="J20" s="39"/>
      <c r="K20" s="39"/>
      <c r="L20" s="39"/>
      <c r="M20" s="39"/>
      <c r="N20" s="39"/>
      <c r="O20" s="39"/>
      <c r="P20" s="39"/>
      <c r="Q20" s="39"/>
    </row>
    <row r="21" spans="1:17" x14ac:dyDescent="0.25">
      <c r="A21" s="39"/>
      <c r="B21" s="626" t="s">
        <v>427</v>
      </c>
      <c r="C21" s="626"/>
      <c r="D21" s="39"/>
      <c r="E21" s="39"/>
      <c r="F21" s="39"/>
      <c r="G21" s="39"/>
      <c r="H21" s="39"/>
      <c r="I21" s="39"/>
      <c r="J21" s="39"/>
      <c r="K21" s="39"/>
      <c r="L21" s="39"/>
      <c r="M21" s="39"/>
      <c r="N21" s="39"/>
      <c r="O21" s="39"/>
      <c r="P21" s="39"/>
      <c r="Q21" s="39"/>
    </row>
    <row r="22" spans="1:17" x14ac:dyDescent="0.25">
      <c r="A22" s="270"/>
      <c r="B22" s="39"/>
      <c r="C22" s="39"/>
      <c r="D22" s="39"/>
      <c r="E22" s="39"/>
      <c r="F22" s="39"/>
      <c r="G22" s="39"/>
      <c r="H22" s="39"/>
      <c r="I22" s="39"/>
      <c r="J22" s="39"/>
      <c r="K22" s="39"/>
      <c r="L22" s="39"/>
      <c r="M22" s="39"/>
      <c r="N22" s="39"/>
      <c r="O22" s="39"/>
      <c r="P22" s="39"/>
      <c r="Q22" s="39"/>
    </row>
    <row r="23" spans="1:17" x14ac:dyDescent="0.25">
      <c r="A23" s="48" t="s">
        <v>371</v>
      </c>
      <c r="B23" s="39"/>
      <c r="C23" s="39"/>
      <c r="D23" s="39"/>
      <c r="E23" s="39"/>
      <c r="F23" s="39"/>
      <c r="G23" s="39"/>
      <c r="H23" s="39"/>
      <c r="I23" s="39"/>
      <c r="J23" s="39"/>
      <c r="K23" s="39"/>
      <c r="L23" s="39"/>
      <c r="M23" s="39"/>
      <c r="N23" s="39"/>
      <c r="O23" s="39"/>
      <c r="P23" s="39"/>
      <c r="Q23" s="39"/>
    </row>
    <row r="24" spans="1:17" x14ac:dyDescent="0.25">
      <c r="A24" s="598" t="s">
        <v>372</v>
      </c>
      <c r="B24" s="598"/>
      <c r="C24" s="621" t="s">
        <v>373</v>
      </c>
      <c r="D24" s="621"/>
      <c r="E24" s="621"/>
      <c r="F24" s="621"/>
      <c r="G24" s="621"/>
      <c r="H24" s="621"/>
      <c r="I24" s="621"/>
      <c r="J24" s="621"/>
      <c r="K24" s="621"/>
      <c r="L24" s="320"/>
      <c r="M24" s="39"/>
      <c r="N24" s="39"/>
      <c r="O24" s="39"/>
      <c r="P24" s="39"/>
      <c r="Q24" s="39"/>
    </row>
    <row r="27" spans="1:17" x14ac:dyDescent="0.25">
      <c r="B27" s="5" t="s">
        <v>94</v>
      </c>
    </row>
    <row r="30" spans="1:17" ht="15.75" x14ac:dyDescent="0.25">
      <c r="A30" s="609" t="s">
        <v>428</v>
      </c>
      <c r="B30" s="610"/>
      <c r="C30" s="610"/>
      <c r="D30" s="610"/>
      <c r="E30" s="610"/>
      <c r="F30" s="30"/>
      <c r="G30" s="30"/>
      <c r="H30" s="30"/>
      <c r="I30" s="30"/>
      <c r="J30" s="30"/>
    </row>
    <row r="31" spans="1:17" ht="15.75" x14ac:dyDescent="0.25">
      <c r="A31" s="478" t="s">
        <v>429</v>
      </c>
      <c r="B31" s="482"/>
      <c r="C31" s="483"/>
      <c r="D31" s="483"/>
      <c r="E31" s="483"/>
      <c r="F31" s="483"/>
      <c r="G31" s="484"/>
      <c r="H31" s="490"/>
      <c r="I31" s="490"/>
      <c r="J31" s="490"/>
    </row>
    <row r="32" spans="1:17" ht="15.75" x14ac:dyDescent="0.25">
      <c r="A32" s="480" t="s">
        <v>430</v>
      </c>
      <c r="B32" s="487"/>
      <c r="C32" s="488"/>
      <c r="D32" s="488"/>
      <c r="E32" s="488"/>
      <c r="F32" s="488"/>
      <c r="G32" s="489"/>
      <c r="H32" s="30"/>
      <c r="I32" s="30"/>
      <c r="J32" s="30"/>
    </row>
    <row r="33" spans="1:10" ht="15.75" x14ac:dyDescent="0.25">
      <c r="A33" s="480" t="s">
        <v>431</v>
      </c>
      <c r="B33" s="487"/>
      <c r="C33" s="488"/>
      <c r="D33" s="488"/>
      <c r="E33" s="488"/>
      <c r="F33" s="488"/>
      <c r="G33" s="488"/>
      <c r="H33" s="489"/>
      <c r="I33" s="30"/>
      <c r="J33" s="30"/>
    </row>
    <row r="34" spans="1:10" ht="15.75" x14ac:dyDescent="0.25">
      <c r="A34" s="480" t="s">
        <v>432</v>
      </c>
      <c r="B34" s="487"/>
      <c r="C34" s="488"/>
      <c r="D34" s="488"/>
      <c r="E34" s="488"/>
      <c r="F34" s="488"/>
      <c r="G34" s="488"/>
      <c r="H34" s="488"/>
      <c r="I34" s="489"/>
      <c r="J34" s="30"/>
    </row>
    <row r="35" spans="1:10" ht="15.75" x14ac:dyDescent="0.25">
      <c r="A35" s="480" t="s">
        <v>433</v>
      </c>
      <c r="B35" s="485"/>
      <c r="C35" s="486"/>
      <c r="D35" s="486"/>
      <c r="E35" s="486"/>
      <c r="F35" s="486"/>
      <c r="G35" s="486"/>
      <c r="H35" s="486"/>
      <c r="I35" s="486"/>
      <c r="J35" s="481"/>
    </row>
    <row r="36" spans="1:10" ht="15.75" x14ac:dyDescent="0.25">
      <c r="A36" s="611" t="s">
        <v>434</v>
      </c>
      <c r="B36" s="612"/>
      <c r="C36" s="612"/>
      <c r="D36" s="612"/>
      <c r="E36" s="613"/>
      <c r="F36" s="30"/>
      <c r="G36" s="30"/>
      <c r="H36" s="30"/>
      <c r="I36" s="30"/>
      <c r="J36" s="30"/>
    </row>
    <row r="37" spans="1:10" ht="15.75" x14ac:dyDescent="0.25">
      <c r="A37" s="479" t="s">
        <v>435</v>
      </c>
      <c r="B37" s="454"/>
      <c r="C37" s="454"/>
      <c r="D37" s="454"/>
      <c r="E37" s="454"/>
      <c r="F37" s="454"/>
      <c r="G37" s="454"/>
      <c r="H37" s="30"/>
      <c r="I37" s="30"/>
      <c r="J37" s="30"/>
    </row>
    <row r="38" spans="1:10" ht="15.75" x14ac:dyDescent="0.25">
      <c r="A38" s="479" t="s">
        <v>436</v>
      </c>
      <c r="B38" s="454"/>
      <c r="C38" s="454"/>
      <c r="D38" s="454"/>
      <c r="E38" s="454"/>
      <c r="F38" s="30"/>
      <c r="G38" s="30"/>
      <c r="H38" s="30"/>
      <c r="I38" s="30"/>
      <c r="J38" s="30"/>
    </row>
    <row r="39" spans="1:10" ht="15.75" x14ac:dyDescent="0.25">
      <c r="A39" s="479" t="s">
        <v>437</v>
      </c>
      <c r="B39" s="454"/>
      <c r="C39" s="454"/>
      <c r="D39" s="454"/>
      <c r="E39" s="454"/>
      <c r="F39" s="30"/>
      <c r="G39" s="30"/>
      <c r="H39" s="30"/>
      <c r="I39" s="30"/>
      <c r="J39" s="30"/>
    </row>
    <row r="40" spans="1:10" ht="15.75" x14ac:dyDescent="0.25">
      <c r="A40" s="479" t="s">
        <v>438</v>
      </c>
      <c r="B40" s="454"/>
      <c r="C40" s="454"/>
      <c r="D40" s="454"/>
      <c r="E40" s="454"/>
      <c r="F40" s="30"/>
      <c r="G40" s="30"/>
      <c r="H40" s="30"/>
      <c r="I40" s="30"/>
      <c r="J40" s="30"/>
    </row>
    <row r="41" spans="1:10" ht="15.75" x14ac:dyDescent="0.25">
      <c r="A41" s="479" t="s">
        <v>439</v>
      </c>
      <c r="B41" s="454"/>
      <c r="C41" s="454"/>
      <c r="D41" s="454"/>
      <c r="E41" s="454"/>
      <c r="F41" s="30"/>
      <c r="G41" s="30"/>
      <c r="H41" s="30"/>
      <c r="I41" s="30"/>
      <c r="J41" s="30"/>
    </row>
    <row r="44" spans="1:10" s="502" customFormat="1" x14ac:dyDescent="0.25">
      <c r="A44" s="502" t="s">
        <v>496</v>
      </c>
    </row>
    <row r="45" spans="1:10" s="502" customFormat="1" x14ac:dyDescent="0.25">
      <c r="A45" s="502" t="s">
        <v>497</v>
      </c>
    </row>
    <row r="46" spans="1:10" s="502" customFormat="1" x14ac:dyDescent="0.25">
      <c r="A46" s="503" t="s">
        <v>498</v>
      </c>
    </row>
    <row r="77" spans="1:5" ht="250.9" customHeight="1" x14ac:dyDescent="0.25">
      <c r="A77" s="614" t="s">
        <v>105</v>
      </c>
      <c r="B77" s="614"/>
      <c r="C77" s="614"/>
      <c r="D77" s="614"/>
      <c r="E77" s="614"/>
    </row>
  </sheetData>
  <mergeCells count="17">
    <mergeCell ref="A1:K1"/>
    <mergeCell ref="I2:K2"/>
    <mergeCell ref="B13:B17"/>
    <mergeCell ref="A24:B24"/>
    <mergeCell ref="C24:K24"/>
    <mergeCell ref="A7:B7"/>
    <mergeCell ref="A8:B8"/>
    <mergeCell ref="D11:H11"/>
    <mergeCell ref="B12:C12"/>
    <mergeCell ref="C20:H20"/>
    <mergeCell ref="A4:K4"/>
    <mergeCell ref="B21:C21"/>
    <mergeCell ref="A30:E30"/>
    <mergeCell ref="A36:E36"/>
    <mergeCell ref="A77:E77"/>
    <mergeCell ref="A3:K3"/>
    <mergeCell ref="B2:H2"/>
  </mergeCells>
  <phoneticPr fontId="98" type="noConversion"/>
  <conditionalFormatting sqref="D13:H17">
    <cfRule type="expression" dxfId="139" priority="5" stopIfTrue="1">
      <formula>IF(AND($C$8=D$12,$C$7=$C13),1,0)</formula>
    </cfRule>
  </conditionalFormatting>
  <conditionalFormatting sqref="D9:F9">
    <cfRule type="expression" dxfId="138" priority="1" stopIfTrue="1">
      <formula>IF(D9&lt;4,1,0)</formula>
    </cfRule>
    <cfRule type="expression" dxfId="137" priority="2" stopIfTrue="1">
      <formula>IF(D9&lt;=8,1,0)</formula>
    </cfRule>
    <cfRule type="expression" dxfId="136" priority="3" stopIfTrue="1">
      <formula>IF(D9&lt;15,1,0)</formula>
    </cfRule>
    <cfRule type="expression" dxfId="135" priority="4" stopIfTrue="1">
      <formula>IF(D9&lt;=25,1,0)</formula>
    </cfRule>
  </conditionalFormatting>
  <dataValidations count="1">
    <dataValidation type="list" allowBlank="1" showInputMessage="1" showErrorMessage="1" sqref="D7:F8" xr:uid="{00000000-0002-0000-0800-000000000000}">
      <formula1>$AA$1:$AA$5</formula1>
    </dataValidation>
  </dataValidations>
  <hyperlinks>
    <hyperlink ref="A24:B24" r:id="rId1" location="other" display="PtD Standard Ratings" xr:uid="{00000000-0004-0000-0800-000000000000}"/>
    <hyperlink ref="D6" r:id="rId2" xr:uid="{00000000-0004-0000-0800-000001000000}"/>
  </hyperlinks>
  <pageMargins left="0.7" right="0.7" top="0.75" bottom="0.75" header="0.3" footer="0.3"/>
  <drawing r:id="rId3"/>
  <legacy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W69"/>
  <sheetViews>
    <sheetView showGridLines="0" topLeftCell="A10" zoomScale="70" zoomScaleNormal="70" zoomScalePageLayoutView="70" workbookViewId="0">
      <selection activeCell="A28" sqref="A28:XFD30"/>
    </sheetView>
  </sheetViews>
  <sheetFormatPr defaultColWidth="9.28515625" defaultRowHeight="15" x14ac:dyDescent="0.25"/>
  <cols>
    <col min="1" max="1" width="4.140625" style="434" customWidth="1"/>
    <col min="2" max="2" width="6.42578125" style="101" customWidth="1"/>
    <col min="3" max="3" width="2.7109375" style="101" customWidth="1"/>
    <col min="4" max="4" width="7.28515625" style="101" bestFit="1" customWidth="1"/>
    <col min="5" max="5" width="9.7109375" style="101" customWidth="1"/>
    <col min="6" max="6" width="8.42578125" style="101" bestFit="1" customWidth="1"/>
    <col min="7" max="7" width="8.140625" style="101" customWidth="1"/>
    <col min="8" max="8" width="18.28515625" style="101" customWidth="1"/>
    <col min="9" max="9" width="7.28515625" style="101" customWidth="1"/>
    <col min="10" max="10" width="9.7109375" style="101" customWidth="1"/>
    <col min="11" max="13" width="9.28515625" style="101"/>
    <col min="14" max="14" width="6" style="101" customWidth="1"/>
    <col min="15" max="15" width="6.28515625" style="101" customWidth="1"/>
    <col min="16" max="16" width="21" style="101" customWidth="1"/>
    <col min="17" max="20" width="9.28515625" style="101"/>
    <col min="21" max="21" width="4.140625" style="101" customWidth="1"/>
    <col min="22" max="16384" width="9.28515625" style="101"/>
  </cols>
  <sheetData>
    <row r="1" spans="2:23" s="64" customFormat="1" ht="19.5" x14ac:dyDescent="0.3">
      <c r="B1" s="617" t="str">
        <f>'HA Form 2a RF'!B2</f>
        <v>construction ra</v>
      </c>
      <c r="C1" s="617"/>
      <c r="D1" s="617"/>
      <c r="E1" s="617"/>
      <c r="F1" s="617"/>
      <c r="G1" s="617"/>
      <c r="H1" s="617"/>
      <c r="I1" s="617"/>
      <c r="J1" s="617"/>
      <c r="K1" s="617"/>
      <c r="L1" s="617"/>
      <c r="M1" s="617"/>
      <c r="N1" s="617"/>
      <c r="O1" s="617"/>
      <c r="P1" s="617"/>
      <c r="Q1" s="617"/>
      <c r="R1" s="617"/>
      <c r="S1" s="617"/>
      <c r="T1" s="617"/>
      <c r="U1" s="617"/>
      <c r="V1" s="617"/>
      <c r="W1" s="617"/>
    </row>
    <row r="2" spans="2:23" s="321" customFormat="1" ht="19.5" x14ac:dyDescent="0.3">
      <c r="B2" s="276"/>
      <c r="C2" s="276"/>
      <c r="D2" s="276"/>
      <c r="E2" s="276"/>
      <c r="F2" s="276"/>
      <c r="G2" s="276"/>
      <c r="H2" s="645" t="s">
        <v>165</v>
      </c>
      <c r="I2" s="645"/>
      <c r="J2" s="645"/>
      <c r="K2" s="645"/>
      <c r="L2" s="645"/>
      <c r="M2" s="645"/>
      <c r="N2" s="645"/>
      <c r="O2" s="645"/>
      <c r="P2" s="645"/>
      <c r="Q2" s="276"/>
      <c r="R2" s="276"/>
      <c r="S2" s="276"/>
      <c r="T2" s="276"/>
      <c r="U2" s="276"/>
      <c r="V2" s="276"/>
      <c r="W2" s="276"/>
    </row>
    <row r="4" spans="2:23" ht="13.9" customHeight="1" x14ac:dyDescent="0.25">
      <c r="C4" s="637"/>
      <c r="D4" s="637"/>
    </row>
    <row r="5" spans="2:23" ht="31.9" customHeight="1" x14ac:dyDescent="0.25">
      <c r="C5" s="30"/>
      <c r="D5" s="642" t="s">
        <v>217</v>
      </c>
      <c r="E5" s="643"/>
      <c r="F5" s="643"/>
      <c r="G5" s="644"/>
      <c r="Q5" s="642" t="s">
        <v>57</v>
      </c>
      <c r="R5" s="643"/>
      <c r="S5" s="643"/>
      <c r="T5" s="644"/>
    </row>
    <row r="6" spans="2:23" ht="51" customHeight="1" x14ac:dyDescent="0.25">
      <c r="C6" s="637"/>
      <c r="D6" s="637"/>
      <c r="H6" s="102" t="s">
        <v>320</v>
      </c>
      <c r="P6" s="200" t="s">
        <v>404</v>
      </c>
    </row>
    <row r="7" spans="2:23" x14ac:dyDescent="0.25">
      <c r="C7" s="30"/>
      <c r="D7" s="275"/>
    </row>
    <row r="8" spans="2:23" x14ac:dyDescent="0.25">
      <c r="B8" s="638" t="s">
        <v>322</v>
      </c>
      <c r="D8" s="636" t="str">
        <f>'HA Form 2a RF'!B6</f>
        <v>1 S</v>
      </c>
      <c r="E8" s="636"/>
      <c r="F8" s="636"/>
      <c r="R8" s="636" t="str">
        <f>'B RAM 2c'!D6</f>
        <v>Corporate image</v>
      </c>
      <c r="S8" s="636"/>
      <c r="T8" s="636"/>
      <c r="V8" s="639" t="s">
        <v>323</v>
      </c>
    </row>
    <row r="9" spans="2:23" x14ac:dyDescent="0.25">
      <c r="B9" s="638"/>
      <c r="D9" s="636"/>
      <c r="E9" s="636"/>
      <c r="F9" s="636"/>
      <c r="H9" s="633" t="s">
        <v>305</v>
      </c>
      <c r="P9" s="633" t="s">
        <v>215</v>
      </c>
      <c r="R9" s="636"/>
      <c r="S9" s="636"/>
      <c r="T9" s="636"/>
      <c r="V9" s="640"/>
    </row>
    <row r="10" spans="2:23" x14ac:dyDescent="0.25">
      <c r="B10" s="638"/>
      <c r="D10" s="585" t="s">
        <v>492</v>
      </c>
      <c r="E10" s="585"/>
      <c r="F10" s="266">
        <f>'RAM 2b'!D7</f>
        <v>0</v>
      </c>
      <c r="H10" s="634"/>
      <c r="P10" s="634"/>
      <c r="R10" s="585" t="s">
        <v>492</v>
      </c>
      <c r="S10" s="585"/>
      <c r="T10" s="266">
        <f>'B RAM 2c'!D9</f>
        <v>0</v>
      </c>
      <c r="V10" s="640"/>
    </row>
    <row r="11" spans="2:23" x14ac:dyDescent="0.25">
      <c r="B11" s="638"/>
      <c r="H11" s="635"/>
      <c r="P11" s="635"/>
      <c r="V11" s="640"/>
    </row>
    <row r="12" spans="2:23" x14ac:dyDescent="0.25">
      <c r="B12" s="638"/>
      <c r="H12" s="104"/>
      <c r="P12" s="104"/>
      <c r="V12" s="640"/>
    </row>
    <row r="13" spans="2:23" x14ac:dyDescent="0.25">
      <c r="B13" s="638"/>
      <c r="V13" s="640"/>
    </row>
    <row r="14" spans="2:23" x14ac:dyDescent="0.25">
      <c r="B14" s="638"/>
      <c r="D14" s="627" t="str">
        <f>'HA Form 2a RF'!B7</f>
        <v>2 HAV</v>
      </c>
      <c r="E14" s="628"/>
      <c r="F14" s="629"/>
      <c r="H14" s="633" t="s">
        <v>305</v>
      </c>
      <c r="P14" s="633" t="s">
        <v>305</v>
      </c>
      <c r="R14" s="627" t="str">
        <f>'B RAM 2c'!E6</f>
        <v>Ethical Issues</v>
      </c>
      <c r="S14" s="628"/>
      <c r="T14" s="629"/>
      <c r="V14" s="640"/>
    </row>
    <row r="15" spans="2:23" x14ac:dyDescent="0.25">
      <c r="B15" s="638"/>
      <c r="D15" s="630"/>
      <c r="E15" s="631"/>
      <c r="F15" s="632"/>
      <c r="H15" s="634"/>
      <c r="P15" s="634"/>
      <c r="R15" s="630"/>
      <c r="S15" s="631"/>
      <c r="T15" s="632"/>
      <c r="V15" s="640"/>
    </row>
    <row r="16" spans="2:23" x14ac:dyDescent="0.25">
      <c r="B16" s="638"/>
      <c r="D16" s="585" t="s">
        <v>492</v>
      </c>
      <c r="E16" s="585"/>
      <c r="F16" s="266">
        <f>'RAM 2b'!E7</f>
        <v>0</v>
      </c>
      <c r="H16" s="635"/>
      <c r="P16" s="635"/>
      <c r="R16" s="585" t="s">
        <v>492</v>
      </c>
      <c r="S16" s="585"/>
      <c r="T16" s="266">
        <f>'B RAM 2c'!E9</f>
        <v>0</v>
      </c>
      <c r="V16" s="640"/>
    </row>
    <row r="17" spans="1:22" s="308" customFormat="1" x14ac:dyDescent="0.25">
      <c r="A17" s="434"/>
      <c r="B17" s="638"/>
      <c r="D17" s="313"/>
      <c r="E17" s="313"/>
      <c r="F17" s="20"/>
      <c r="H17" s="104"/>
      <c r="P17" s="104"/>
      <c r="R17" s="313"/>
      <c r="S17" s="313"/>
      <c r="T17" s="314"/>
      <c r="V17" s="640"/>
    </row>
    <row r="18" spans="1:22" x14ac:dyDescent="0.25">
      <c r="B18" s="638"/>
      <c r="V18" s="640"/>
    </row>
    <row r="19" spans="1:22" x14ac:dyDescent="0.25">
      <c r="B19" s="638"/>
      <c r="H19" s="633" t="s">
        <v>224</v>
      </c>
      <c r="P19" s="633" t="s">
        <v>216</v>
      </c>
      <c r="V19" s="640"/>
    </row>
    <row r="20" spans="1:22" x14ac:dyDescent="0.25">
      <c r="B20" s="638"/>
      <c r="D20" s="636" t="s">
        <v>28</v>
      </c>
      <c r="E20" s="636"/>
      <c r="F20" s="636"/>
      <c r="H20" s="634"/>
      <c r="P20" s="634"/>
      <c r="R20" s="636" t="str">
        <f>'B RAM 2c'!F6</f>
        <v>Legal Issues</v>
      </c>
      <c r="S20" s="636"/>
      <c r="T20" s="636"/>
      <c r="V20" s="640"/>
    </row>
    <row r="21" spans="1:22" x14ac:dyDescent="0.25">
      <c r="B21" s="638"/>
      <c r="D21" s="636"/>
      <c r="E21" s="636"/>
      <c r="F21" s="636"/>
      <c r="H21" s="635"/>
      <c r="P21" s="635"/>
      <c r="R21" s="636"/>
      <c r="S21" s="636"/>
      <c r="T21" s="636"/>
      <c r="V21" s="640"/>
    </row>
    <row r="22" spans="1:22" x14ac:dyDescent="0.25">
      <c r="B22" s="638"/>
      <c r="D22" s="585" t="s">
        <v>492</v>
      </c>
      <c r="E22" s="585"/>
      <c r="F22" s="266">
        <f>'RAM 2b'!F7</f>
        <v>0</v>
      </c>
      <c r="R22" s="585" t="s">
        <v>492</v>
      </c>
      <c r="S22" s="585"/>
      <c r="T22" s="266">
        <f>'B RAM 2c'!F9</f>
        <v>0</v>
      </c>
      <c r="V22" s="641"/>
    </row>
    <row r="25" spans="1:22" x14ac:dyDescent="0.25">
      <c r="D25" s="315"/>
      <c r="E25" s="315"/>
      <c r="F25" s="315"/>
      <c r="G25" s="315"/>
      <c r="H25" s="311"/>
      <c r="I25" s="311"/>
      <c r="J25" s="311"/>
      <c r="K25" s="311"/>
      <c r="L25" s="311"/>
      <c r="M25" s="311"/>
      <c r="N25" s="39"/>
      <c r="R25" s="315"/>
    </row>
    <row r="26" spans="1:22" x14ac:dyDescent="0.25">
      <c r="H26" s="5" t="s">
        <v>488</v>
      </c>
      <c r="I26" s="583" t="s">
        <v>157</v>
      </c>
      <c r="J26" s="557"/>
      <c r="K26" s="557"/>
      <c r="L26" s="557"/>
      <c r="M26" s="557"/>
      <c r="N26" s="557"/>
    </row>
    <row r="27" spans="1:22" ht="55.5" customHeight="1" x14ac:dyDescent="0.25"/>
    <row r="28" spans="1:22" s="502" customFormat="1" x14ac:dyDescent="0.25">
      <c r="A28" s="502" t="s">
        <v>496</v>
      </c>
    </row>
    <row r="29" spans="1:22" s="502" customFormat="1" x14ac:dyDescent="0.25">
      <c r="A29" s="502" t="s">
        <v>497</v>
      </c>
    </row>
    <row r="30" spans="1:22" s="502" customFormat="1" x14ac:dyDescent="0.25">
      <c r="A30" s="503" t="s">
        <v>498</v>
      </c>
    </row>
    <row r="66" spans="2:6" x14ac:dyDescent="0.25">
      <c r="B66" s="578" t="s">
        <v>325</v>
      </c>
      <c r="C66" s="578"/>
      <c r="D66" s="578"/>
      <c r="E66" s="578"/>
      <c r="F66" s="578"/>
    </row>
    <row r="67" spans="2:6" x14ac:dyDescent="0.25">
      <c r="B67" s="101" t="s">
        <v>329</v>
      </c>
    </row>
    <row r="68" spans="2:6" x14ac:dyDescent="0.25">
      <c r="B68" s="101" t="s">
        <v>327</v>
      </c>
    </row>
    <row r="69" spans="2:6" x14ac:dyDescent="0.25">
      <c r="B69" s="8" t="s">
        <v>330</v>
      </c>
    </row>
  </sheetData>
  <mergeCells count="28">
    <mergeCell ref="Q5:T5"/>
    <mergeCell ref="D5:G5"/>
    <mergeCell ref="B1:W1"/>
    <mergeCell ref="H2:P2"/>
    <mergeCell ref="C4:D4"/>
    <mergeCell ref="C6:D6"/>
    <mergeCell ref="B8:B22"/>
    <mergeCell ref="D8:F9"/>
    <mergeCell ref="R8:T9"/>
    <mergeCell ref="V8:V22"/>
    <mergeCell ref="H9:H11"/>
    <mergeCell ref="P9:P11"/>
    <mergeCell ref="R20:T21"/>
    <mergeCell ref="D22:E22"/>
    <mergeCell ref="R22:S22"/>
    <mergeCell ref="D10:E10"/>
    <mergeCell ref="R10:S10"/>
    <mergeCell ref="B66:F66"/>
    <mergeCell ref="R14:T15"/>
    <mergeCell ref="D16:E16"/>
    <mergeCell ref="R16:S16"/>
    <mergeCell ref="I26:N26"/>
    <mergeCell ref="H19:H21"/>
    <mergeCell ref="P19:P21"/>
    <mergeCell ref="D20:F21"/>
    <mergeCell ref="D14:F15"/>
    <mergeCell ref="H14:H16"/>
    <mergeCell ref="P14:P16"/>
  </mergeCells>
  <phoneticPr fontId="98" type="noConversion"/>
  <conditionalFormatting sqref="F10">
    <cfRule type="expression" dxfId="134" priority="21" stopIfTrue="1">
      <formula>IF(F10&lt;4,1,0)</formula>
    </cfRule>
    <cfRule type="expression" dxfId="133" priority="22" stopIfTrue="1">
      <formula>IF(F10&lt;=8,1,0)</formula>
    </cfRule>
    <cfRule type="expression" dxfId="132" priority="23" stopIfTrue="1">
      <formula>IF(F10&lt;15,1,0)</formula>
    </cfRule>
    <cfRule type="expression" dxfId="131" priority="24" stopIfTrue="1">
      <formula>IF(F10&lt;=25,1,0)</formula>
    </cfRule>
  </conditionalFormatting>
  <conditionalFormatting sqref="F16">
    <cfRule type="expression" dxfId="130" priority="17" stopIfTrue="1">
      <formula>IF(F16&lt;4,1,0)</formula>
    </cfRule>
    <cfRule type="expression" dxfId="129" priority="18" stopIfTrue="1">
      <formula>IF(F16&lt;=8,1,0)</formula>
    </cfRule>
    <cfRule type="expression" dxfId="128" priority="19" stopIfTrue="1">
      <formula>IF(F16&lt;15,1,0)</formula>
    </cfRule>
    <cfRule type="expression" dxfId="127" priority="20" stopIfTrue="1">
      <formula>IF(F16&lt;=25,1,0)</formula>
    </cfRule>
  </conditionalFormatting>
  <conditionalFormatting sqref="F22">
    <cfRule type="expression" dxfId="126" priority="13" stopIfTrue="1">
      <formula>IF(F22&lt;4,1,0)</formula>
    </cfRule>
    <cfRule type="expression" dxfId="125" priority="14" stopIfTrue="1">
      <formula>IF(F22&lt;=8,1,0)</formula>
    </cfRule>
    <cfRule type="expression" dxfId="124" priority="15" stopIfTrue="1">
      <formula>IF(F22&lt;15,1,0)</formula>
    </cfRule>
    <cfRule type="expression" dxfId="123" priority="16" stopIfTrue="1">
      <formula>IF(F22&lt;=25,1,0)</formula>
    </cfRule>
  </conditionalFormatting>
  <conditionalFormatting sqref="T10">
    <cfRule type="expression" dxfId="122" priority="9" stopIfTrue="1">
      <formula>IF(T10&lt;4,1,0)</formula>
    </cfRule>
    <cfRule type="expression" dxfId="121" priority="10" stopIfTrue="1">
      <formula>IF(T10&lt;=8,1,0)</formula>
    </cfRule>
    <cfRule type="expression" dxfId="120" priority="11" stopIfTrue="1">
      <formula>IF(T10&lt;15,1,0)</formula>
    </cfRule>
    <cfRule type="expression" dxfId="119" priority="12" stopIfTrue="1">
      <formula>IF(T10&lt;=25,1,0)</formula>
    </cfRule>
  </conditionalFormatting>
  <conditionalFormatting sqref="T16">
    <cfRule type="expression" dxfId="118" priority="5" stopIfTrue="1">
      <formula>IF(T16&lt;4,1,0)</formula>
    </cfRule>
    <cfRule type="expression" dxfId="117" priority="6" stopIfTrue="1">
      <formula>IF(T16&lt;=8,1,0)</formula>
    </cfRule>
    <cfRule type="expression" dxfId="116" priority="7" stopIfTrue="1">
      <formula>IF(T16&lt;15,1,0)</formula>
    </cfRule>
    <cfRule type="expression" dxfId="115" priority="8" stopIfTrue="1">
      <formula>IF(T16&lt;=25,1,0)</formula>
    </cfRule>
  </conditionalFormatting>
  <conditionalFormatting sqref="T22">
    <cfRule type="expression" dxfId="114" priority="1" stopIfTrue="1">
      <formula>IF(T22&lt;4,1,0)</formula>
    </cfRule>
    <cfRule type="expression" dxfId="113" priority="2" stopIfTrue="1">
      <formula>IF(T22&lt;=8,1,0)</formula>
    </cfRule>
    <cfRule type="expression" dxfId="112" priority="3" stopIfTrue="1">
      <formula>IF(T22&lt;15,1,0)</formula>
    </cfRule>
    <cfRule type="expression" dxfId="111" priority="4" stopIfTrue="1">
      <formula>IF(T22&lt;=25,1,0)</formula>
    </cfRule>
  </conditionalFormatting>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tabColor rgb="FFFFFF00"/>
  </sheetPr>
  <dimension ref="A1:R85"/>
  <sheetViews>
    <sheetView showGridLines="0" topLeftCell="A49" zoomScale="70" zoomScaleNormal="70" zoomScalePageLayoutView="61" workbookViewId="0">
      <selection activeCell="A71" sqref="A71:XFD73"/>
    </sheetView>
  </sheetViews>
  <sheetFormatPr defaultColWidth="8.7109375" defaultRowHeight="15" x14ac:dyDescent="0.25"/>
  <cols>
    <col min="1" max="1" width="6.5703125" customWidth="1"/>
    <col min="4" max="4" width="10.42578125" customWidth="1"/>
    <col min="5" max="5" width="10.28515625" customWidth="1"/>
    <col min="6" max="6" width="16.42578125" customWidth="1"/>
    <col min="7" max="7" width="20.42578125" customWidth="1"/>
    <col min="8" max="8" width="18" bestFit="1" customWidth="1"/>
    <col min="9" max="9" width="12.7109375" customWidth="1"/>
    <col min="10" max="10" width="12.85546875" customWidth="1"/>
    <col min="11" max="11" width="13.7109375" customWidth="1"/>
    <col min="12" max="12" width="20.42578125" customWidth="1"/>
    <col min="13" max="13" width="15.42578125" hidden="1" customWidth="1"/>
    <col min="14" max="14" width="11.7109375" customWidth="1"/>
    <col min="18" max="18" width="11" customWidth="1"/>
  </cols>
  <sheetData>
    <row r="1" spans="1:15" s="64" customFormat="1" ht="19.5" x14ac:dyDescent="0.3">
      <c r="A1" s="617" t="str">
        <f>'HA Form 2a RF'!B2</f>
        <v>construction ra</v>
      </c>
      <c r="B1" s="617"/>
      <c r="C1" s="617"/>
      <c r="D1" s="617"/>
      <c r="E1" s="617"/>
      <c r="F1" s="617"/>
      <c r="G1" s="617"/>
      <c r="H1" s="617"/>
      <c r="I1" s="617"/>
      <c r="J1" s="617"/>
      <c r="K1" s="617"/>
      <c r="L1" s="617"/>
      <c r="M1" s="617"/>
      <c r="N1" s="617"/>
      <c r="O1" s="617"/>
    </row>
    <row r="2" spans="1:15" ht="15.75" x14ac:dyDescent="0.25">
      <c r="F2" s="652" t="s">
        <v>14</v>
      </c>
      <c r="G2" s="653"/>
      <c r="H2" s="653"/>
      <c r="I2" s="653"/>
      <c r="J2" s="653"/>
    </row>
    <row r="3" spans="1:15" x14ac:dyDescent="0.25">
      <c r="B3" s="654" t="s">
        <v>12</v>
      </c>
      <c r="C3" s="655"/>
      <c r="D3" s="655"/>
      <c r="K3" s="659" t="s">
        <v>13</v>
      </c>
      <c r="L3" s="660"/>
      <c r="M3" s="660"/>
    </row>
    <row r="4" spans="1:15" s="198" customFormat="1" x14ac:dyDescent="0.25">
      <c r="B4" s="106"/>
      <c r="C4" s="106"/>
      <c r="D4" s="106"/>
      <c r="E4" s="106"/>
      <c r="F4" s="106"/>
      <c r="G4" s="106"/>
    </row>
    <row r="5" spans="1:15" x14ac:dyDescent="0.25">
      <c r="A5" s="656" t="s">
        <v>322</v>
      </c>
      <c r="B5" s="657" t="s">
        <v>2</v>
      </c>
      <c r="C5" s="509"/>
      <c r="D5" s="510"/>
      <c r="F5" s="680" t="s">
        <v>11</v>
      </c>
      <c r="G5" s="681"/>
      <c r="H5" s="681"/>
      <c r="I5" s="681"/>
      <c r="K5" s="661"/>
      <c r="L5" s="662"/>
      <c r="M5" s="662"/>
    </row>
    <row r="6" spans="1:15" x14ac:dyDescent="0.25">
      <c r="A6" s="656"/>
      <c r="K6" s="646" t="s">
        <v>453</v>
      </c>
      <c r="L6" s="647"/>
      <c r="M6" s="648"/>
    </row>
    <row r="7" spans="1:15" x14ac:dyDescent="0.25">
      <c r="A7" s="656"/>
      <c r="K7" s="649"/>
      <c r="L7" s="650"/>
      <c r="M7" s="651"/>
      <c r="N7" s="30"/>
    </row>
    <row r="8" spans="1:15" x14ac:dyDescent="0.25">
      <c r="A8" s="656"/>
      <c r="K8" s="657" t="s">
        <v>10</v>
      </c>
      <c r="L8" s="666"/>
      <c r="M8" s="667"/>
      <c r="N8" s="410"/>
    </row>
    <row r="9" spans="1:15" x14ac:dyDescent="0.25">
      <c r="A9" s="656"/>
      <c r="K9" s="682" t="s">
        <v>9</v>
      </c>
      <c r="L9" s="683"/>
      <c r="M9" s="684"/>
    </row>
    <row r="10" spans="1:15" x14ac:dyDescent="0.25">
      <c r="A10" s="656"/>
    </row>
    <row r="11" spans="1:15" x14ac:dyDescent="0.25">
      <c r="A11" s="656"/>
      <c r="K11" s="453"/>
    </row>
    <row r="12" spans="1:15" x14ac:dyDescent="0.25">
      <c r="A12" s="656"/>
    </row>
    <row r="13" spans="1:15" x14ac:dyDescent="0.25">
      <c r="A13" s="656"/>
      <c r="B13" s="657" t="s">
        <v>23</v>
      </c>
      <c r="C13" s="663"/>
      <c r="D13" s="658"/>
    </row>
    <row r="14" spans="1:15" x14ac:dyDescent="0.25">
      <c r="A14" s="656"/>
      <c r="K14" s="453"/>
      <c r="L14" s="440"/>
    </row>
    <row r="15" spans="1:15" x14ac:dyDescent="0.25">
      <c r="A15" s="656"/>
      <c r="K15" s="657" t="s">
        <v>7</v>
      </c>
      <c r="L15" s="658"/>
    </row>
    <row r="16" spans="1:15" x14ac:dyDescent="0.25">
      <c r="A16" s="656"/>
      <c r="K16" s="585" t="s">
        <v>5</v>
      </c>
      <c r="L16" s="585"/>
    </row>
    <row r="17" spans="1:18" x14ac:dyDescent="0.25">
      <c r="A17" s="656"/>
      <c r="K17" s="665" t="s">
        <v>486</v>
      </c>
      <c r="L17" s="585"/>
      <c r="P17" s="585" t="s">
        <v>458</v>
      </c>
      <c r="Q17" s="585"/>
      <c r="R17" s="585"/>
    </row>
    <row r="18" spans="1:18" x14ac:dyDescent="0.25">
      <c r="A18" s="656"/>
      <c r="K18" s="585" t="s">
        <v>465</v>
      </c>
      <c r="L18" s="585"/>
      <c r="P18" s="691" t="s">
        <v>459</v>
      </c>
      <c r="Q18" s="691"/>
      <c r="R18" s="691"/>
    </row>
    <row r="19" spans="1:18" x14ac:dyDescent="0.25">
      <c r="A19" s="656"/>
      <c r="K19" s="664"/>
      <c r="L19" s="664"/>
      <c r="P19" s="691" t="s">
        <v>460</v>
      </c>
      <c r="Q19" s="691"/>
      <c r="R19" s="691"/>
    </row>
    <row r="20" spans="1:18" x14ac:dyDescent="0.25">
      <c r="A20" s="656"/>
      <c r="K20" s="657" t="s">
        <v>8</v>
      </c>
      <c r="L20" s="658"/>
      <c r="P20" s="692" t="s">
        <v>484</v>
      </c>
      <c r="Q20" s="692"/>
      <c r="R20" s="692"/>
    </row>
    <row r="21" spans="1:18" x14ac:dyDescent="0.25">
      <c r="K21" s="682" t="s">
        <v>6</v>
      </c>
      <c r="L21" s="685"/>
      <c r="P21" s="507"/>
      <c r="Q21" s="507"/>
      <c r="R21" s="507"/>
    </row>
    <row r="22" spans="1:18" x14ac:dyDescent="0.25">
      <c r="B22" s="657" t="s">
        <v>26</v>
      </c>
      <c r="C22" s="663"/>
      <c r="D22" s="658"/>
      <c r="K22" s="682" t="s">
        <v>3</v>
      </c>
      <c r="L22" s="685"/>
      <c r="P22" s="507"/>
      <c r="Q22" s="507"/>
      <c r="R22" s="507"/>
    </row>
    <row r="23" spans="1:18" x14ac:dyDescent="0.25">
      <c r="K23" s="682" t="s">
        <v>4</v>
      </c>
      <c r="L23" s="684"/>
    </row>
    <row r="24" spans="1:18" s="429" customFormat="1" x14ac:dyDescent="0.25">
      <c r="K24" s="687"/>
      <c r="L24" s="687"/>
    </row>
    <row r="25" spans="1:18" s="429" customFormat="1" x14ac:dyDescent="0.25"/>
    <row r="26" spans="1:18" x14ac:dyDescent="0.25">
      <c r="K26" s="657" t="s">
        <v>396</v>
      </c>
      <c r="L26" s="685"/>
    </row>
    <row r="27" spans="1:18" x14ac:dyDescent="0.25">
      <c r="K27" s="682" t="s">
        <v>451</v>
      </c>
      <c r="L27" s="685"/>
    </row>
    <row r="28" spans="1:18" s="429" customFormat="1" x14ac:dyDescent="0.25">
      <c r="K28" s="578"/>
      <c r="L28" s="578"/>
      <c r="M28" s="578"/>
      <c r="N28" s="578"/>
    </row>
    <row r="29" spans="1:18" s="429" customFormat="1" x14ac:dyDescent="0.25">
      <c r="K29" s="574" t="s">
        <v>448</v>
      </c>
      <c r="L29" s="574"/>
      <c r="M29" s="574"/>
      <c r="N29" s="574"/>
      <c r="O29" s="574"/>
    </row>
    <row r="30" spans="1:18" x14ac:dyDescent="0.25">
      <c r="K30" s="574" t="s">
        <v>449</v>
      </c>
      <c r="L30" s="574"/>
      <c r="M30" s="574"/>
      <c r="N30" s="574"/>
    </row>
    <row r="31" spans="1:18" ht="30" customHeight="1" x14ac:dyDescent="0.25">
      <c r="E31" s="676" t="s">
        <v>447</v>
      </c>
      <c r="F31" s="677"/>
      <c r="G31" s="677"/>
      <c r="H31" s="677"/>
      <c r="I31" s="677"/>
      <c r="J31" s="678"/>
      <c r="K31" s="688" t="s">
        <v>450</v>
      </c>
      <c r="L31" s="689"/>
      <c r="M31" s="689"/>
      <c r="N31" s="689"/>
      <c r="O31" s="689"/>
    </row>
    <row r="32" spans="1:18" s="453" customFormat="1" x14ac:dyDescent="0.25">
      <c r="E32" s="690" t="s">
        <v>452</v>
      </c>
      <c r="F32" s="690"/>
      <c r="G32" s="690"/>
      <c r="H32" s="690"/>
      <c r="I32" s="690"/>
      <c r="J32" s="690"/>
    </row>
    <row r="33" spans="5:10" s="453" customFormat="1" x14ac:dyDescent="0.25">
      <c r="E33" s="452"/>
      <c r="F33" s="452"/>
      <c r="G33" s="452"/>
      <c r="H33" s="452"/>
      <c r="I33" s="452"/>
      <c r="J33" s="452"/>
    </row>
    <row r="34" spans="5:10" x14ac:dyDescent="0.25">
      <c r="E34" s="668" t="s">
        <v>219</v>
      </c>
      <c r="F34" s="509"/>
      <c r="G34" s="509"/>
      <c r="H34" s="509"/>
      <c r="I34" s="509"/>
      <c r="J34" s="510"/>
    </row>
    <row r="35" spans="5:10" s="198" customFormat="1" x14ac:dyDescent="0.25">
      <c r="E35" s="53" t="s">
        <v>225</v>
      </c>
      <c r="F35" s="669" t="s">
        <v>334</v>
      </c>
      <c r="G35" s="509"/>
      <c r="H35" s="53" t="s">
        <v>317</v>
      </c>
      <c r="I35" s="53" t="s">
        <v>318</v>
      </c>
      <c r="J35" s="53" t="s">
        <v>319</v>
      </c>
    </row>
    <row r="36" spans="5:10" s="198" customFormat="1" x14ac:dyDescent="0.25">
      <c r="E36" s="278"/>
      <c r="F36" s="670" t="s">
        <v>220</v>
      </c>
      <c r="G36" s="671"/>
      <c r="H36" s="671"/>
      <c r="I36" s="671"/>
      <c r="J36" s="672"/>
    </row>
    <row r="37" spans="5:10" s="198" customFormat="1" x14ac:dyDescent="0.25">
      <c r="E37" s="53"/>
      <c r="F37" s="277"/>
      <c r="G37" s="53" t="s">
        <v>127</v>
      </c>
      <c r="H37" s="53"/>
      <c r="I37" s="53"/>
      <c r="J37" s="53"/>
    </row>
    <row r="38" spans="5:10" s="198" customFormat="1" x14ac:dyDescent="0.25">
      <c r="E38" s="53"/>
      <c r="F38" s="277"/>
      <c r="G38" s="53" t="s">
        <v>128</v>
      </c>
      <c r="H38" s="53"/>
      <c r="I38" s="53"/>
      <c r="J38" s="53"/>
    </row>
    <row r="39" spans="5:10" x14ac:dyDescent="0.25">
      <c r="E39" s="277"/>
      <c r="F39" s="673" t="s">
        <v>333</v>
      </c>
      <c r="G39" s="674"/>
      <c r="H39" s="674"/>
      <c r="I39" s="674"/>
      <c r="J39" s="675"/>
    </row>
    <row r="40" spans="5:10" x14ac:dyDescent="0.25">
      <c r="E40" s="53"/>
      <c r="F40" s="277"/>
      <c r="G40" s="53" t="s">
        <v>127</v>
      </c>
      <c r="H40" s="53"/>
      <c r="I40" s="53"/>
      <c r="J40" s="53"/>
    </row>
    <row r="41" spans="5:10" x14ac:dyDescent="0.25">
      <c r="E41" s="53"/>
      <c r="F41" s="277"/>
      <c r="G41" s="53" t="s">
        <v>128</v>
      </c>
      <c r="H41" s="53"/>
      <c r="I41" s="53"/>
      <c r="J41" s="53"/>
    </row>
    <row r="42" spans="5:10" x14ac:dyDescent="0.25">
      <c r="E42" s="277"/>
      <c r="F42" s="673" t="s">
        <v>316</v>
      </c>
      <c r="G42" s="674"/>
      <c r="H42" s="674"/>
      <c r="I42" s="674"/>
      <c r="J42" s="675"/>
    </row>
    <row r="43" spans="5:10" x14ac:dyDescent="0.25">
      <c r="E43" s="53"/>
      <c r="F43" s="277"/>
      <c r="G43" s="53" t="s">
        <v>461</v>
      </c>
      <c r="H43" s="495" t="s">
        <v>462</v>
      </c>
      <c r="I43" s="53"/>
      <c r="J43" s="53"/>
    </row>
    <row r="44" spans="5:10" x14ac:dyDescent="0.25">
      <c r="E44" s="53"/>
      <c r="F44" s="277"/>
      <c r="G44" s="53" t="s">
        <v>128</v>
      </c>
      <c r="H44" s="53"/>
      <c r="I44" s="53"/>
      <c r="J44" s="53"/>
    </row>
    <row r="45" spans="5:10" s="198" customFormat="1" x14ac:dyDescent="0.25">
      <c r="E45" s="277"/>
      <c r="F45" s="673" t="s">
        <v>221</v>
      </c>
      <c r="G45" s="674"/>
      <c r="H45" s="674"/>
      <c r="I45" s="674"/>
      <c r="J45" s="675"/>
    </row>
    <row r="46" spans="5:10" s="198" customFormat="1" x14ac:dyDescent="0.25">
      <c r="E46" s="53"/>
      <c r="F46" s="277"/>
      <c r="G46" s="53" t="s">
        <v>463</v>
      </c>
      <c r="H46" s="53" t="s">
        <v>464</v>
      </c>
      <c r="I46" s="53">
        <v>3</v>
      </c>
      <c r="J46" s="53">
        <v>3</v>
      </c>
    </row>
    <row r="47" spans="5:10" s="198" customFormat="1" x14ac:dyDescent="0.25">
      <c r="E47" s="53"/>
      <c r="F47" s="277"/>
      <c r="G47" s="53" t="s">
        <v>466</v>
      </c>
      <c r="H47" s="495" t="s">
        <v>462</v>
      </c>
      <c r="I47" s="53">
        <v>2</v>
      </c>
      <c r="J47" s="53">
        <v>2</v>
      </c>
    </row>
    <row r="48" spans="5:10" s="198" customFormat="1" x14ac:dyDescent="0.25">
      <c r="E48" s="277"/>
      <c r="F48" s="673" t="s">
        <v>222</v>
      </c>
      <c r="G48" s="674"/>
      <c r="H48" s="674"/>
      <c r="I48" s="674"/>
      <c r="J48" s="675"/>
    </row>
    <row r="49" spans="5:12" s="198" customFormat="1" x14ac:dyDescent="0.25">
      <c r="E49" s="53"/>
      <c r="F49" s="277"/>
      <c r="G49" s="53" t="s">
        <v>127</v>
      </c>
      <c r="H49" s="53"/>
      <c r="I49" s="53"/>
      <c r="J49" s="53"/>
    </row>
    <row r="50" spans="5:12" s="198" customFormat="1" x14ac:dyDescent="0.25">
      <c r="E50" s="53"/>
      <c r="F50" s="277"/>
      <c r="G50" s="53" t="s">
        <v>128</v>
      </c>
      <c r="H50" s="53"/>
      <c r="I50" s="53"/>
      <c r="J50" s="53"/>
    </row>
    <row r="51" spans="5:12" s="198" customFormat="1" x14ac:dyDescent="0.25">
      <c r="E51" s="277"/>
      <c r="F51" s="673" t="s">
        <v>223</v>
      </c>
      <c r="G51" s="674"/>
      <c r="H51" s="674"/>
      <c r="I51" s="674"/>
      <c r="J51" s="675"/>
    </row>
    <row r="52" spans="5:12" s="198" customFormat="1" x14ac:dyDescent="0.25">
      <c r="E52" s="53"/>
      <c r="F52" s="277"/>
      <c r="G52" s="53" t="s">
        <v>467</v>
      </c>
      <c r="H52" s="53"/>
      <c r="I52" s="53"/>
      <c r="J52" s="53"/>
    </row>
    <row r="53" spans="5:12" s="198" customFormat="1" x14ac:dyDescent="0.25">
      <c r="E53" s="53"/>
      <c r="F53" s="277"/>
      <c r="G53" s="53" t="s">
        <v>468</v>
      </c>
      <c r="H53" s="53"/>
      <c r="I53" s="53"/>
      <c r="J53" s="53"/>
    </row>
    <row r="54" spans="5:12" s="198" customFormat="1" x14ac:dyDescent="0.25">
      <c r="E54" s="277"/>
      <c r="F54" s="673" t="s">
        <v>224</v>
      </c>
      <c r="G54" s="674"/>
      <c r="H54" s="674"/>
      <c r="I54" s="674"/>
      <c r="J54" s="675"/>
    </row>
    <row r="55" spans="5:12" s="198" customFormat="1" x14ac:dyDescent="0.25">
      <c r="E55" s="53"/>
      <c r="F55" s="277"/>
      <c r="G55" s="53" t="s">
        <v>35</v>
      </c>
      <c r="H55" s="53" t="s">
        <v>34</v>
      </c>
      <c r="I55" s="53">
        <v>5</v>
      </c>
      <c r="J55" s="53">
        <v>5</v>
      </c>
    </row>
    <row r="56" spans="5:12" s="198" customFormat="1" x14ac:dyDescent="0.25">
      <c r="E56" s="53"/>
      <c r="F56" s="277"/>
      <c r="G56" s="53" t="s">
        <v>485</v>
      </c>
      <c r="H56" s="53" t="s">
        <v>36</v>
      </c>
      <c r="I56" s="53">
        <v>5</v>
      </c>
      <c r="J56" s="53">
        <v>5</v>
      </c>
    </row>
    <row r="57" spans="5:12" s="453" customFormat="1" x14ac:dyDescent="0.25">
      <c r="E57" s="53"/>
      <c r="F57" s="277"/>
      <c r="G57" s="53" t="s">
        <v>469</v>
      </c>
      <c r="H57" s="53" t="s">
        <v>36</v>
      </c>
      <c r="I57" s="53">
        <v>5</v>
      </c>
      <c r="J57" s="53">
        <v>5</v>
      </c>
    </row>
    <row r="58" spans="5:12" s="453" customFormat="1" x14ac:dyDescent="0.25">
      <c r="E58" s="20"/>
      <c r="F58" s="20"/>
      <c r="G58" s="20"/>
      <c r="H58" s="20"/>
      <c r="I58" s="20"/>
      <c r="J58" s="20"/>
    </row>
    <row r="59" spans="5:12" x14ac:dyDescent="0.25">
      <c r="F59" s="311"/>
      <c r="G59" s="311"/>
      <c r="H59" s="311"/>
      <c r="I59" s="311"/>
      <c r="J59" s="311"/>
      <c r="K59" s="311"/>
      <c r="L59" s="39"/>
    </row>
    <row r="60" spans="5:12" x14ac:dyDescent="0.25">
      <c r="F60" s="5" t="s">
        <v>470</v>
      </c>
      <c r="G60" s="583" t="s">
        <v>158</v>
      </c>
      <c r="H60" s="686"/>
      <c r="I60" s="686"/>
      <c r="J60" s="686"/>
      <c r="K60" s="686"/>
      <c r="L60" s="686"/>
    </row>
    <row r="65" spans="1:6" ht="45" x14ac:dyDescent="0.25">
      <c r="E65" s="498" t="s">
        <v>457</v>
      </c>
      <c r="F65" s="499" t="s">
        <v>483</v>
      </c>
    </row>
    <row r="66" spans="1:6" x14ac:dyDescent="0.25">
      <c r="D66" s="500" t="s">
        <v>455</v>
      </c>
      <c r="E66" s="500">
        <v>4</v>
      </c>
      <c r="F66" s="500">
        <f>E66*25</f>
        <v>100</v>
      </c>
    </row>
    <row r="67" spans="1:6" x14ac:dyDescent="0.25">
      <c r="D67" s="501" t="s">
        <v>456</v>
      </c>
      <c r="E67" s="492">
        <v>4.5</v>
      </c>
      <c r="F67" s="492">
        <f>E67*25</f>
        <v>112.5</v>
      </c>
    </row>
    <row r="68" spans="1:6" x14ac:dyDescent="0.25">
      <c r="E68" s="454">
        <v>7</v>
      </c>
      <c r="F68" s="454">
        <f>E68*25</f>
        <v>175</v>
      </c>
    </row>
    <row r="71" spans="1:6" s="502" customFormat="1" x14ac:dyDescent="0.25">
      <c r="A71" s="502" t="s">
        <v>496</v>
      </c>
    </row>
    <row r="72" spans="1:6" s="502" customFormat="1" x14ac:dyDescent="0.25">
      <c r="A72" s="502" t="s">
        <v>497</v>
      </c>
    </row>
    <row r="73" spans="1:6" s="502" customFormat="1" x14ac:dyDescent="0.25">
      <c r="A73" s="503" t="s">
        <v>498</v>
      </c>
    </row>
    <row r="81" spans="5:8" x14ac:dyDescent="0.25">
      <c r="E81" s="494"/>
      <c r="F81" s="494"/>
      <c r="G81" s="494"/>
      <c r="H81" s="494"/>
    </row>
    <row r="82" spans="5:8" x14ac:dyDescent="0.25">
      <c r="E82" s="494"/>
      <c r="F82" s="494"/>
      <c r="G82" s="494"/>
      <c r="H82" s="494"/>
    </row>
    <row r="83" spans="5:8" x14ac:dyDescent="0.25">
      <c r="E83" s="494"/>
      <c r="F83" s="679"/>
      <c r="G83" s="679"/>
      <c r="H83" s="494"/>
    </row>
    <row r="84" spans="5:8" x14ac:dyDescent="0.25">
      <c r="E84" s="494"/>
      <c r="F84" s="494"/>
      <c r="G84" s="494"/>
      <c r="H84" s="494"/>
    </row>
    <row r="85" spans="5:8" x14ac:dyDescent="0.25">
      <c r="E85" s="494"/>
      <c r="F85" s="494"/>
      <c r="G85" s="494"/>
      <c r="H85" s="494"/>
    </row>
  </sheetData>
  <customSheetViews>
    <customSheetView guid="{FF28E939-0B47-4D89-A63A-46B2A584E4C7}">
      <selection activeCell="P19" sqref="P19"/>
      <pageMargins left="0.7" right="0.7" top="0.75" bottom="0.75" header="0.3" footer="0.3"/>
    </customSheetView>
  </customSheetViews>
  <mergeCells count="48">
    <mergeCell ref="K29:O29"/>
    <mergeCell ref="K30:N30"/>
    <mergeCell ref="K31:O31"/>
    <mergeCell ref="E32:J32"/>
    <mergeCell ref="P17:R17"/>
    <mergeCell ref="P18:R18"/>
    <mergeCell ref="P19:R19"/>
    <mergeCell ref="P20:R20"/>
    <mergeCell ref="P21:R21"/>
    <mergeCell ref="P22:R22"/>
    <mergeCell ref="F83:G83"/>
    <mergeCell ref="F51:J51"/>
    <mergeCell ref="F54:J54"/>
    <mergeCell ref="F5:I5"/>
    <mergeCell ref="K9:M9"/>
    <mergeCell ref="K21:L21"/>
    <mergeCell ref="G60:L60"/>
    <mergeCell ref="K28:N28"/>
    <mergeCell ref="K22:L22"/>
    <mergeCell ref="K23:L23"/>
    <mergeCell ref="K24:L24"/>
    <mergeCell ref="K26:L26"/>
    <mergeCell ref="K27:L27"/>
    <mergeCell ref="F42:J42"/>
    <mergeCell ref="F45:J45"/>
    <mergeCell ref="F48:J48"/>
    <mergeCell ref="B22:D22"/>
    <mergeCell ref="E34:J34"/>
    <mergeCell ref="F35:G35"/>
    <mergeCell ref="F36:J36"/>
    <mergeCell ref="F39:J39"/>
    <mergeCell ref="E31:J31"/>
    <mergeCell ref="K6:M7"/>
    <mergeCell ref="A1:O1"/>
    <mergeCell ref="F2:J2"/>
    <mergeCell ref="B3:D3"/>
    <mergeCell ref="A5:A20"/>
    <mergeCell ref="K15:L15"/>
    <mergeCell ref="K3:M3"/>
    <mergeCell ref="K16:L16"/>
    <mergeCell ref="K5:M5"/>
    <mergeCell ref="B5:D5"/>
    <mergeCell ref="B13:D13"/>
    <mergeCell ref="K18:L18"/>
    <mergeCell ref="K19:L19"/>
    <mergeCell ref="K20:L20"/>
    <mergeCell ref="K17:L17"/>
    <mergeCell ref="K8:M8"/>
  </mergeCells>
  <phoneticPr fontId="98" type="noConversion"/>
  <hyperlinks>
    <hyperlink ref="K29:O29" r:id="rId1" display="NIOSH: http://www.cdc.gov/niosh/topics/buyquiet/" xr:uid="{00000000-0004-0000-0A00-000000000000}"/>
    <hyperlink ref="K30:N30" r:id="rId2" display="NIOSH: http://www.cdc.gov/niosh/topics/noisecontrol/" xr:uid="{00000000-0004-0000-0A00-000001000000}"/>
    <hyperlink ref="K31:O31" r:id="rId3" display="NIOSH DB: http://wwwn.cdc.gov/niosh-sound-vibration/" xr:uid="{00000000-0004-0000-0A00-000002000000}"/>
    <hyperlink ref="E32:J32" r:id="rId4" display="For more information go to: http://www.cdc.gov/niosh/topics/hierarchy/" xr:uid="{00000000-0004-0000-0A00-000003000000}"/>
    <hyperlink ref="P18:R18" r:id="rId5" display="NIOSH Vibration" xr:uid="{00000000-0004-0000-0A00-000004000000}"/>
    <hyperlink ref="P19:R19" r:id="rId6" display="HAV Criteria" xr:uid="{00000000-0004-0000-0A00-000005000000}"/>
  </hyperlinks>
  <pageMargins left="0.7" right="0.7" top="0.75" bottom="0.75" header="0.3" footer="0.3"/>
  <pageSetup orientation="portrait"/>
  <drawing r:id="rId7"/>
  <legacyDrawing r:id="rId8"/>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S29"/>
  <sheetViews>
    <sheetView showGridLines="0" zoomScale="88" zoomScaleNormal="88" zoomScalePageLayoutView="88" workbookViewId="0">
      <selection activeCell="H3" sqref="H3"/>
    </sheetView>
  </sheetViews>
  <sheetFormatPr defaultColWidth="8.7109375" defaultRowHeight="15" x14ac:dyDescent="0.25"/>
  <cols>
    <col min="1" max="1" width="8.7109375" style="385"/>
    <col min="2" max="2" width="9.7109375" style="385" customWidth="1"/>
    <col min="3" max="3" width="8.7109375" style="385"/>
    <col min="4" max="4" width="13.7109375" style="385" customWidth="1"/>
    <col min="5" max="7" width="8.7109375" style="385"/>
    <col min="8" max="8" width="11.42578125" style="385" customWidth="1"/>
    <col min="9" max="11" width="8.7109375" style="385"/>
    <col min="12" max="12" width="6.7109375" style="385" customWidth="1"/>
    <col min="13" max="16384" width="8.7109375" style="385"/>
  </cols>
  <sheetData>
    <row r="1" spans="2:19" ht="15.75" x14ac:dyDescent="0.25">
      <c r="C1" s="694" t="s">
        <v>47</v>
      </c>
      <c r="D1" s="695"/>
      <c r="E1" s="695"/>
      <c r="F1" s="695"/>
      <c r="G1" s="695"/>
      <c r="H1" s="695"/>
      <c r="I1" s="696"/>
    </row>
    <row r="3" spans="2:19" x14ac:dyDescent="0.25">
      <c r="B3" s="389"/>
      <c r="C3" s="389"/>
      <c r="D3" s="424" t="s">
        <v>49</v>
      </c>
      <c r="E3" s="389"/>
      <c r="F3" s="424" t="s">
        <v>51</v>
      </c>
      <c r="G3" s="389"/>
      <c r="H3" s="425" t="s">
        <v>52</v>
      </c>
      <c r="I3" s="389"/>
      <c r="J3" s="389"/>
      <c r="K3" s="389"/>
      <c r="M3" s="697" t="s">
        <v>37</v>
      </c>
      <c r="N3" s="697"/>
      <c r="O3" s="697"/>
      <c r="P3" s="697"/>
      <c r="Q3" s="697"/>
      <c r="R3" s="697"/>
      <c r="S3" s="411"/>
    </row>
    <row r="4" spans="2:19" ht="24.4" customHeight="1" x14ac:dyDescent="0.25">
      <c r="B4" s="386" t="s">
        <v>86</v>
      </c>
      <c r="C4" s="387"/>
      <c r="D4" s="386" t="s">
        <v>48</v>
      </c>
      <c r="E4" s="387"/>
      <c r="F4" s="386" t="s">
        <v>87</v>
      </c>
      <c r="G4" s="387"/>
      <c r="H4" s="388" t="s">
        <v>88</v>
      </c>
      <c r="I4" s="698"/>
      <c r="J4" s="698"/>
      <c r="K4" s="389"/>
      <c r="M4" s="697" t="s">
        <v>38</v>
      </c>
      <c r="N4" s="697"/>
      <c r="O4" s="697"/>
      <c r="P4" s="697"/>
      <c r="Q4" s="697"/>
      <c r="R4" s="697"/>
      <c r="S4" s="697"/>
    </row>
    <row r="5" spans="2:19" x14ac:dyDescent="0.25">
      <c r="B5" s="389"/>
      <c r="C5" s="387"/>
      <c r="D5" s="387"/>
      <c r="E5" s="699"/>
      <c r="F5" s="699"/>
      <c r="G5" s="387"/>
      <c r="H5" s="387"/>
      <c r="I5" s="389"/>
      <c r="J5" s="389"/>
      <c r="K5" s="389"/>
      <c r="M5" s="412"/>
      <c r="N5" s="412"/>
      <c r="O5" s="412"/>
      <c r="P5" s="412"/>
      <c r="Q5" s="412"/>
      <c r="R5" s="412"/>
      <c r="S5" s="412"/>
    </row>
    <row r="6" spans="2:19" x14ac:dyDescent="0.25">
      <c r="B6" s="389"/>
      <c r="C6" s="387"/>
      <c r="D6" s="387"/>
      <c r="E6" s="387"/>
      <c r="F6" s="387"/>
      <c r="G6" s="387"/>
      <c r="H6" s="387"/>
      <c r="I6" s="389"/>
      <c r="J6" s="700" t="s">
        <v>89</v>
      </c>
      <c r="K6" s="701"/>
      <c r="M6" s="205" t="s">
        <v>39</v>
      </c>
      <c r="N6" s="389"/>
      <c r="O6" s="389"/>
      <c r="P6" s="389"/>
      <c r="Q6" s="702" t="s">
        <v>40</v>
      </c>
      <c r="R6" s="702"/>
      <c r="S6" s="389"/>
    </row>
    <row r="7" spans="2:19" x14ac:dyDescent="0.25">
      <c r="B7" s="389"/>
      <c r="C7" s="387"/>
      <c r="D7" s="387"/>
      <c r="E7" s="387"/>
      <c r="F7" s="387"/>
      <c r="G7" s="387"/>
      <c r="H7" s="387"/>
      <c r="I7" s="389"/>
      <c r="J7" s="389"/>
      <c r="K7" s="389"/>
      <c r="M7" s="413"/>
      <c r="N7" s="414"/>
      <c r="O7" s="414"/>
      <c r="P7" s="414"/>
      <c r="Q7" s="414"/>
      <c r="R7" s="415"/>
      <c r="S7" s="389"/>
    </row>
    <row r="8" spans="2:19" ht="15.75" thickBot="1" x14ac:dyDescent="0.3">
      <c r="B8" s="389"/>
      <c r="C8" s="387"/>
      <c r="D8" s="387"/>
      <c r="E8" s="387"/>
      <c r="F8" s="387"/>
      <c r="G8" s="387"/>
      <c r="H8" s="387"/>
      <c r="I8" s="389"/>
      <c r="J8" s="389"/>
      <c r="K8" s="389"/>
      <c r="M8" s="703" t="s">
        <v>41</v>
      </c>
      <c r="N8" s="705" t="s">
        <v>42</v>
      </c>
      <c r="O8" s="705"/>
      <c r="P8" s="705"/>
      <c r="Q8" s="705"/>
      <c r="R8" s="416"/>
      <c r="S8" s="389"/>
    </row>
    <row r="9" spans="2:19" ht="33.4" customHeight="1" x14ac:dyDescent="0.25">
      <c r="B9" s="386" t="s">
        <v>90</v>
      </c>
      <c r="C9" s="387"/>
      <c r="D9" s="386" t="s">
        <v>91</v>
      </c>
      <c r="E9" s="387"/>
      <c r="F9" s="386" t="s">
        <v>92</v>
      </c>
      <c r="G9" s="387"/>
      <c r="H9" s="386" t="s">
        <v>93</v>
      </c>
      <c r="I9" s="389"/>
      <c r="J9" s="389"/>
      <c r="K9" s="389"/>
      <c r="M9" s="704"/>
      <c r="N9" s="706" t="s">
        <v>43</v>
      </c>
      <c r="O9" s="706"/>
      <c r="P9" s="706"/>
      <c r="Q9" s="706"/>
      <c r="R9" s="423"/>
      <c r="S9" s="389"/>
    </row>
    <row r="10" spans="2:19" x14ac:dyDescent="0.25">
      <c r="D10" s="424" t="s">
        <v>50</v>
      </c>
      <c r="M10" s="707" t="s">
        <v>44</v>
      </c>
      <c r="N10" s="707"/>
      <c r="O10" s="707"/>
      <c r="P10" s="422">
        <v>11</v>
      </c>
      <c r="Q10" s="389"/>
      <c r="R10" s="389"/>
      <c r="S10" s="389"/>
    </row>
    <row r="11" spans="2:19" x14ac:dyDescent="0.25">
      <c r="M11" s="708" t="s">
        <v>45</v>
      </c>
      <c r="N11" s="708"/>
      <c r="O11" s="708"/>
      <c r="P11" s="417">
        <v>120</v>
      </c>
      <c r="Q11" s="389"/>
      <c r="R11" s="418"/>
      <c r="S11" s="389"/>
    </row>
    <row r="12" spans="2:19" x14ac:dyDescent="0.25">
      <c r="M12" s="389"/>
      <c r="N12" s="389"/>
      <c r="O12" s="389"/>
      <c r="P12" s="389"/>
      <c r="Q12" s="389"/>
      <c r="R12" s="389"/>
      <c r="S12" s="389"/>
    </row>
    <row r="13" spans="2:19" ht="15.75" x14ac:dyDescent="0.25">
      <c r="M13" s="389"/>
      <c r="N13" s="389"/>
      <c r="O13" s="419" t="s">
        <v>41</v>
      </c>
      <c r="P13" s="420">
        <f>P10/P11</f>
        <v>9.166666666666666E-2</v>
      </c>
      <c r="Q13" s="421">
        <f>P13</f>
        <v>9.166666666666666E-2</v>
      </c>
      <c r="R13" s="389"/>
      <c r="S13" s="389"/>
    </row>
    <row r="14" spans="2:19" x14ac:dyDescent="0.25">
      <c r="M14" s="693" t="s">
        <v>46</v>
      </c>
      <c r="N14" s="509"/>
      <c r="O14" s="509"/>
      <c r="P14" s="509"/>
      <c r="Q14" s="509"/>
      <c r="R14" s="509"/>
      <c r="S14" s="510"/>
    </row>
    <row r="29" spans="6:8" x14ac:dyDescent="0.25">
      <c r="F29" s="385" t="s">
        <v>55</v>
      </c>
      <c r="H29" s="385" t="s">
        <v>56</v>
      </c>
    </row>
  </sheetData>
  <mergeCells count="13">
    <mergeCell ref="M14:S14"/>
    <mergeCell ref="C1:I1"/>
    <mergeCell ref="M3:R3"/>
    <mergeCell ref="I4:J4"/>
    <mergeCell ref="M4:S4"/>
    <mergeCell ref="E5:F5"/>
    <mergeCell ref="J6:K6"/>
    <mergeCell ref="Q6:R6"/>
    <mergeCell ref="M8:M9"/>
    <mergeCell ref="N8:Q8"/>
    <mergeCell ref="N9:Q9"/>
    <mergeCell ref="M10:O10"/>
    <mergeCell ref="M11:O11"/>
  </mergeCells>
  <phoneticPr fontId="98" type="noConversion"/>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27"/>
  <sheetViews>
    <sheetView showGridLines="0" topLeftCell="A17" zoomScale="90" zoomScaleNormal="90" zoomScalePageLayoutView="80" workbookViewId="0">
      <selection activeCell="A25" sqref="A25:XFD27"/>
    </sheetView>
  </sheetViews>
  <sheetFormatPr defaultColWidth="8.7109375" defaultRowHeight="15" x14ac:dyDescent="0.25"/>
  <cols>
    <col min="1" max="1" width="2.42578125" style="434" customWidth="1"/>
    <col min="2" max="2" width="14.140625" style="198" customWidth="1"/>
    <col min="3" max="3" width="12.28515625" customWidth="1"/>
    <col min="4" max="4" width="15.42578125" style="369" customWidth="1"/>
    <col min="6" max="6" width="11.42578125" customWidth="1"/>
    <col min="7" max="7" width="7.28515625" style="434" customWidth="1"/>
    <col min="9" max="9" width="6.28515625" customWidth="1"/>
    <col min="10" max="10" width="5.7109375" customWidth="1"/>
    <col min="11" max="11" width="68.140625" style="105" customWidth="1"/>
    <col min="12" max="12" width="19.42578125" customWidth="1"/>
  </cols>
  <sheetData>
    <row r="1" spans="1:13" ht="10.9" customHeight="1" x14ac:dyDescent="0.25">
      <c r="A1"/>
      <c r="B1"/>
      <c r="D1"/>
      <c r="G1"/>
      <c r="K1"/>
    </row>
    <row r="2" spans="1:13" ht="17.25" x14ac:dyDescent="0.25">
      <c r="B2" s="564" t="str">
        <f>'HA Form 2a RF'!B2</f>
        <v>construction ra</v>
      </c>
      <c r="C2" s="564"/>
      <c r="D2" s="564"/>
      <c r="E2" s="564"/>
      <c r="F2" s="564"/>
      <c r="G2" s="564"/>
      <c r="H2" s="564"/>
      <c r="I2" s="564"/>
      <c r="J2" s="564"/>
      <c r="K2" s="564"/>
      <c r="L2" s="564"/>
    </row>
    <row r="3" spans="1:13" x14ac:dyDescent="0.25">
      <c r="C3" s="664" t="s">
        <v>210</v>
      </c>
      <c r="D3" s="664"/>
      <c r="E3" s="664"/>
      <c r="F3" s="664"/>
      <c r="G3" s="664"/>
      <c r="H3" s="664"/>
      <c r="I3" s="664"/>
      <c r="J3" s="664"/>
      <c r="K3" s="664"/>
      <c r="L3" s="664"/>
      <c r="M3" s="198"/>
    </row>
    <row r="4" spans="1:13" ht="15.75" thickBot="1" x14ac:dyDescent="0.3"/>
    <row r="5" spans="1:13" ht="52.5" thickBot="1" x14ac:dyDescent="0.3">
      <c r="B5" s="442" t="s">
        <v>73</v>
      </c>
      <c r="C5" s="432" t="s">
        <v>304</v>
      </c>
      <c r="D5" s="265" t="s">
        <v>68</v>
      </c>
      <c r="E5" s="566" t="s">
        <v>363</v>
      </c>
      <c r="F5" s="567"/>
      <c r="G5" s="384" t="s">
        <v>491</v>
      </c>
      <c r="H5" s="709" t="s">
        <v>308</v>
      </c>
      <c r="I5" s="710"/>
      <c r="J5" s="711"/>
      <c r="K5" s="491" t="s">
        <v>30</v>
      </c>
      <c r="L5" s="262" t="s">
        <v>208</v>
      </c>
    </row>
    <row r="6" spans="1:13" ht="27.4" customHeight="1" thickBot="1" x14ac:dyDescent="0.3">
      <c r="B6" s="439" t="s">
        <v>22</v>
      </c>
      <c r="C6" s="446" t="s">
        <v>398</v>
      </c>
      <c r="D6" s="268" t="s">
        <v>20</v>
      </c>
      <c r="E6" s="570" t="s">
        <v>21</v>
      </c>
      <c r="F6" s="571"/>
      <c r="G6" s="266">
        <f>'RAM 3b'!D7</f>
        <v>0</v>
      </c>
      <c r="H6" s="560" t="s">
        <v>29</v>
      </c>
      <c r="I6" s="560"/>
      <c r="J6" s="561"/>
      <c r="K6" s="109" t="s">
        <v>463</v>
      </c>
      <c r="L6" s="110" t="s">
        <v>54</v>
      </c>
    </row>
    <row r="7" spans="1:13" ht="42.4" customHeight="1" thickBot="1" x14ac:dyDescent="0.3">
      <c r="B7" s="439" t="s">
        <v>25</v>
      </c>
      <c r="C7" s="441" t="s">
        <v>23</v>
      </c>
      <c r="D7" s="496" t="s">
        <v>24</v>
      </c>
      <c r="E7" s="570" t="s">
        <v>21</v>
      </c>
      <c r="F7" s="571"/>
      <c r="G7" s="266">
        <f>'RAM 3b'!E7</f>
        <v>0</v>
      </c>
      <c r="H7" s="560" t="s">
        <v>29</v>
      </c>
      <c r="I7" s="560"/>
      <c r="J7" s="561"/>
      <c r="K7" s="436" t="s">
        <v>0</v>
      </c>
      <c r="L7" s="112" t="s">
        <v>399</v>
      </c>
    </row>
    <row r="8" spans="1:13" ht="42.4" customHeight="1" thickBot="1" x14ac:dyDescent="0.3">
      <c r="B8" s="439" t="s">
        <v>28</v>
      </c>
      <c r="C8" s="441" t="s">
        <v>26</v>
      </c>
      <c r="D8" s="377" t="s">
        <v>27</v>
      </c>
      <c r="E8" s="570" t="s">
        <v>21</v>
      </c>
      <c r="F8" s="571"/>
      <c r="G8" s="266">
        <f>'RAM 3b'!F7</f>
        <v>0</v>
      </c>
      <c r="H8" s="560" t="s">
        <v>29</v>
      </c>
      <c r="I8" s="560"/>
      <c r="J8" s="561"/>
      <c r="K8" s="436" t="s">
        <v>400</v>
      </c>
      <c r="L8" s="112" t="s">
        <v>1</v>
      </c>
    </row>
    <row r="9" spans="1:13" ht="15.75" hidden="1" thickBot="1" x14ac:dyDescent="0.3">
      <c r="B9" s="50"/>
      <c r="C9" s="268"/>
      <c r="D9" s="377"/>
      <c r="E9" s="553"/>
      <c r="F9" s="554"/>
      <c r="G9" s="437"/>
      <c r="H9" s="555"/>
      <c r="I9" s="555"/>
      <c r="J9" s="556"/>
      <c r="K9" s="111"/>
      <c r="L9" s="112"/>
    </row>
    <row r="10" spans="1:13" ht="15.75" hidden="1" thickBot="1" x14ac:dyDescent="0.3">
      <c r="B10" s="2"/>
      <c r="C10" s="268"/>
      <c r="D10" s="377"/>
      <c r="E10" s="553"/>
      <c r="F10" s="554"/>
      <c r="G10" s="377"/>
      <c r="H10" s="555"/>
      <c r="I10" s="555"/>
      <c r="J10" s="556"/>
      <c r="K10" s="111"/>
      <c r="L10" s="112"/>
    </row>
    <row r="11" spans="1:13" x14ac:dyDescent="0.25">
      <c r="G11" s="435"/>
    </row>
    <row r="13" spans="1:13" x14ac:dyDescent="0.25">
      <c r="E13" s="198"/>
      <c r="F13" s="198"/>
      <c r="H13" s="198"/>
    </row>
    <row r="14" spans="1:13" x14ac:dyDescent="0.25">
      <c r="C14" s="712" t="s">
        <v>471</v>
      </c>
      <c r="D14" s="712"/>
      <c r="E14" s="557" t="s">
        <v>299</v>
      </c>
      <c r="F14" s="535"/>
      <c r="G14" s="535"/>
      <c r="H14" s="535"/>
      <c r="I14" s="535"/>
      <c r="J14" s="535"/>
    </row>
    <row r="18" spans="1:11" x14ac:dyDescent="0.25">
      <c r="K18" s="378"/>
    </row>
    <row r="25" spans="1:11" s="502" customFormat="1" x14ac:dyDescent="0.25">
      <c r="A25" s="502" t="s">
        <v>496</v>
      </c>
    </row>
    <row r="26" spans="1:11" s="502" customFormat="1" x14ac:dyDescent="0.25">
      <c r="A26" s="502" t="s">
        <v>497</v>
      </c>
    </row>
    <row r="27" spans="1:11" s="502" customFormat="1" x14ac:dyDescent="0.25">
      <c r="A27" s="503" t="s">
        <v>498</v>
      </c>
    </row>
  </sheetData>
  <mergeCells count="16">
    <mergeCell ref="B2:L2"/>
    <mergeCell ref="E14:J14"/>
    <mergeCell ref="C3:L3"/>
    <mergeCell ref="E8:F8"/>
    <mergeCell ref="H8:J8"/>
    <mergeCell ref="E9:F9"/>
    <mergeCell ref="H9:J9"/>
    <mergeCell ref="E10:F10"/>
    <mergeCell ref="H10:J10"/>
    <mergeCell ref="E7:F7"/>
    <mergeCell ref="H7:J7"/>
    <mergeCell ref="E5:F5"/>
    <mergeCell ref="H5:J5"/>
    <mergeCell ref="E6:F6"/>
    <mergeCell ref="H6:J6"/>
    <mergeCell ref="C14:D14"/>
  </mergeCells>
  <phoneticPr fontId="98" type="noConversion"/>
  <conditionalFormatting sqref="G6:G8">
    <cfRule type="expression" dxfId="110" priority="1" stopIfTrue="1">
      <formula>IF(G6&lt;4,1,0)</formula>
    </cfRule>
    <cfRule type="expression" dxfId="109" priority="2" stopIfTrue="1">
      <formula>IF(G6&lt;=8,1,0)</formula>
    </cfRule>
    <cfRule type="expression" dxfId="108" priority="3" stopIfTrue="1">
      <formula>IF(G6&lt;15,1,0)</formula>
    </cfRule>
    <cfRule type="expression" dxfId="107" priority="4" stopIfTrue="1">
      <formula>IF(G6&lt;=25,1,0)</formula>
    </cfRule>
  </conditionalFormatting>
  <hyperlinks>
    <hyperlink ref="L5" r:id="rId1" xr:uid="{00000000-0004-0000-0C00-000000000000}"/>
  </hyperlinks>
  <pageMargins left="0.7" right="0.7" top="0.75" bottom="0.75" header="0.3" footer="0.3"/>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7">
    <tabColor rgb="FF00B050"/>
  </sheetPr>
  <dimension ref="A1:AA39"/>
  <sheetViews>
    <sheetView showGridLines="0" topLeftCell="A34" zoomScale="87" zoomScaleNormal="87" zoomScalePageLayoutView="87" workbookViewId="0">
      <selection activeCell="A37" sqref="A37:XFD39"/>
    </sheetView>
  </sheetViews>
  <sheetFormatPr defaultColWidth="8.7109375" defaultRowHeight="15" x14ac:dyDescent="0.25"/>
  <cols>
    <col min="1" max="1" width="16.7109375" style="198" customWidth="1"/>
    <col min="2" max="2" width="12.28515625" style="198" customWidth="1"/>
    <col min="3" max="3" width="8.7109375" style="198"/>
    <col min="4" max="4" width="9.140625" style="198" customWidth="1"/>
    <col min="5" max="12" width="8.7109375" style="198"/>
    <col min="13" max="13" width="11.42578125" style="198" bestFit="1" customWidth="1"/>
    <col min="14" max="26" width="8.7109375" style="198"/>
    <col min="27" max="27" width="0" style="198" hidden="1" customWidth="1"/>
    <col min="28" max="16384" width="8.7109375" style="198"/>
  </cols>
  <sheetData>
    <row r="1" spans="1:27" ht="19.5" x14ac:dyDescent="0.3">
      <c r="A1" s="584" t="str">
        <f>'HA Form 2a RF'!B2</f>
        <v>construction ra</v>
      </c>
      <c r="B1" s="585"/>
      <c r="C1" s="585"/>
      <c r="D1" s="585"/>
      <c r="E1" s="585"/>
      <c r="F1" s="585"/>
      <c r="G1" s="585"/>
      <c r="H1" s="585"/>
      <c r="I1" s="585"/>
      <c r="J1" s="585"/>
      <c r="K1" s="585"/>
      <c r="L1" s="263"/>
      <c r="M1" s="263"/>
      <c r="N1" s="79"/>
      <c r="O1" s="79"/>
      <c r="P1" s="79"/>
      <c r="Q1" s="79"/>
      <c r="R1" s="79"/>
      <c r="S1" s="79"/>
      <c r="T1" s="79"/>
      <c r="U1" s="79"/>
      <c r="V1" s="79"/>
      <c r="W1" s="79"/>
      <c r="AA1" s="198">
        <v>1</v>
      </c>
    </row>
    <row r="2" spans="1:27" s="311" customFormat="1" ht="19.5" x14ac:dyDescent="0.3">
      <c r="A2" s="316"/>
      <c r="B2" s="586" t="s">
        <v>158</v>
      </c>
      <c r="C2" s="587"/>
      <c r="D2" s="587"/>
      <c r="E2" s="587"/>
      <c r="F2" s="587"/>
      <c r="G2" s="587"/>
      <c r="H2" s="587"/>
      <c r="I2" s="317"/>
      <c r="J2" s="317"/>
      <c r="K2" s="318"/>
      <c r="L2" s="263"/>
      <c r="M2" s="263"/>
      <c r="N2" s="79"/>
      <c r="O2" s="79"/>
      <c r="P2" s="79"/>
      <c r="Q2" s="79"/>
      <c r="R2" s="79"/>
      <c r="S2" s="79"/>
      <c r="T2" s="79"/>
      <c r="U2" s="79"/>
      <c r="V2" s="79"/>
      <c r="W2" s="79"/>
      <c r="AA2" s="311">
        <v>2</v>
      </c>
    </row>
    <row r="3" spans="1:27" ht="18" customHeight="1" x14ac:dyDescent="0.25">
      <c r="A3" s="588" t="s">
        <v>211</v>
      </c>
      <c r="B3" s="589"/>
      <c r="C3" s="589"/>
      <c r="D3" s="589"/>
      <c r="E3" s="589"/>
      <c r="F3" s="589"/>
      <c r="G3" s="589"/>
      <c r="H3" s="589"/>
      <c r="I3" s="589"/>
      <c r="J3" s="589"/>
      <c r="K3" s="590"/>
      <c r="L3" s="77"/>
      <c r="M3" s="77"/>
      <c r="N3" s="77"/>
      <c r="O3" s="77"/>
      <c r="P3" s="77"/>
      <c r="Q3" s="77"/>
      <c r="AA3" s="198">
        <v>3</v>
      </c>
    </row>
    <row r="4" spans="1:27" x14ac:dyDescent="0.25">
      <c r="A4" s="39"/>
      <c r="B4" s="39"/>
      <c r="C4" s="39" t="s">
        <v>209</v>
      </c>
      <c r="D4" s="273" t="str">
        <f>'Change H'!B6</f>
        <v>1 S</v>
      </c>
      <c r="E4" s="273" t="str">
        <f>'Change H'!B7</f>
        <v>2 HAV</v>
      </c>
      <c r="F4" s="273" t="str">
        <f>'Change H'!B8</f>
        <v>3 N</v>
      </c>
      <c r="G4" s="48"/>
      <c r="H4" s="48"/>
      <c r="I4" s="39"/>
      <c r="J4" s="39"/>
      <c r="K4" s="39"/>
      <c r="L4" s="39"/>
      <c r="M4" s="270"/>
      <c r="N4" s="39"/>
      <c r="O4" s="39"/>
      <c r="P4" s="39"/>
      <c r="Q4" s="39"/>
      <c r="AA4" s="198">
        <v>4</v>
      </c>
    </row>
    <row r="5" spans="1:27" ht="15.75" x14ac:dyDescent="0.25">
      <c r="A5" s="591" t="s">
        <v>366</v>
      </c>
      <c r="B5" s="591"/>
      <c r="C5" s="463">
        <v>5</v>
      </c>
      <c r="D5" s="264"/>
      <c r="E5" s="264"/>
      <c r="F5" s="264"/>
      <c r="G5" s="264"/>
      <c r="H5" s="264"/>
      <c r="I5" s="39"/>
      <c r="J5" s="39"/>
      <c r="K5" s="39"/>
      <c r="L5" s="39"/>
      <c r="M5" s="39"/>
      <c r="N5" s="39"/>
      <c r="O5" s="39"/>
      <c r="P5" s="39"/>
      <c r="Q5" s="39"/>
      <c r="AA5" s="198">
        <v>5</v>
      </c>
    </row>
    <row r="6" spans="1:27" ht="15.75" x14ac:dyDescent="0.25">
      <c r="A6" s="591" t="s">
        <v>367</v>
      </c>
      <c r="B6" s="591"/>
      <c r="C6" s="40">
        <v>5</v>
      </c>
      <c r="D6" s="266"/>
      <c r="E6" s="266"/>
      <c r="F6" s="266"/>
      <c r="G6" s="266"/>
      <c r="H6" s="266"/>
      <c r="I6" s="39"/>
      <c r="J6" s="39"/>
      <c r="K6" s="39"/>
      <c r="L6" s="39"/>
      <c r="M6" s="39"/>
      <c r="N6" s="39"/>
      <c r="O6" s="39"/>
      <c r="P6" s="39"/>
      <c r="Q6" s="39"/>
    </row>
    <row r="7" spans="1:27" ht="15.75" x14ac:dyDescent="0.25">
      <c r="A7" s="196"/>
      <c r="B7" s="267" t="s">
        <v>360</v>
      </c>
      <c r="D7" s="266">
        <f>D5*D6</f>
        <v>0</v>
      </c>
      <c r="E7" s="266">
        <f>E5*E6</f>
        <v>0</v>
      </c>
      <c r="F7" s="266">
        <f>F5*F6</f>
        <v>0</v>
      </c>
      <c r="G7" s="266"/>
      <c r="H7" s="266"/>
      <c r="I7" s="39"/>
      <c r="J7" s="39"/>
      <c r="K7" s="39"/>
      <c r="L7" s="39"/>
      <c r="M7" s="39"/>
      <c r="N7" s="39"/>
      <c r="O7" s="39"/>
      <c r="P7" s="39"/>
      <c r="Q7" s="39"/>
    </row>
    <row r="8" spans="1:27" x14ac:dyDescent="0.25">
      <c r="A8" s="39"/>
      <c r="B8" s="39"/>
      <c r="C8" s="39"/>
      <c r="D8" s="592"/>
      <c r="E8" s="592"/>
      <c r="F8" s="592"/>
      <c r="G8" s="592"/>
      <c r="H8" s="592"/>
      <c r="I8" s="39"/>
      <c r="J8" s="39"/>
      <c r="K8" s="39"/>
      <c r="L8" s="39"/>
      <c r="M8" s="39"/>
      <c r="N8" s="39"/>
      <c r="O8" s="39"/>
      <c r="P8" s="39"/>
      <c r="Q8" s="39"/>
    </row>
    <row r="9" spans="1:27" x14ac:dyDescent="0.25">
      <c r="A9" s="39"/>
      <c r="B9" s="39"/>
      <c r="C9" s="39"/>
      <c r="D9" s="593" t="s">
        <v>368</v>
      </c>
      <c r="E9" s="593"/>
      <c r="F9" s="593"/>
      <c r="G9" s="593"/>
      <c r="H9" s="593"/>
      <c r="I9" s="39"/>
      <c r="L9" s="438"/>
      <c r="M9" s="438"/>
      <c r="N9" s="438"/>
      <c r="P9" s="39"/>
      <c r="Q9" s="39"/>
    </row>
    <row r="10" spans="1:27" ht="15.75" x14ac:dyDescent="0.25">
      <c r="A10" s="39"/>
      <c r="B10" s="594" t="s">
        <v>374</v>
      </c>
      <c r="C10" s="594"/>
      <c r="D10" s="41">
        <v>5</v>
      </c>
      <c r="E10" s="41">
        <v>4</v>
      </c>
      <c r="F10" s="41">
        <v>3</v>
      </c>
      <c r="G10" s="41">
        <v>2</v>
      </c>
      <c r="H10" s="41">
        <v>1</v>
      </c>
      <c r="I10" s="39"/>
      <c r="J10" s="39"/>
      <c r="K10" s="39"/>
      <c r="L10" s="267"/>
      <c r="M10" s="267"/>
      <c r="N10" s="267"/>
      <c r="O10" s="39"/>
      <c r="P10" s="39"/>
      <c r="Q10" s="39"/>
    </row>
    <row r="11" spans="1:27" ht="22.5" customHeight="1" x14ac:dyDescent="0.25">
      <c r="A11" s="42"/>
      <c r="B11" s="713" t="s">
        <v>370</v>
      </c>
      <c r="C11" s="43">
        <v>5</v>
      </c>
      <c r="D11" s="44">
        <f>D10*C11</f>
        <v>25</v>
      </c>
      <c r="E11" s="44">
        <f>E10*C11</f>
        <v>20</v>
      </c>
      <c r="F11" s="44">
        <f>F10*C11</f>
        <v>15</v>
      </c>
      <c r="G11" s="443">
        <f>G10*C11</f>
        <v>10</v>
      </c>
      <c r="H11" s="46">
        <f>H10*C11</f>
        <v>5</v>
      </c>
      <c r="I11" s="39"/>
      <c r="J11" s="39"/>
      <c r="K11" s="39"/>
      <c r="L11" s="39"/>
      <c r="M11" s="39"/>
      <c r="N11" s="39"/>
      <c r="O11" s="39"/>
      <c r="P11" s="39"/>
      <c r="Q11" s="39"/>
    </row>
    <row r="12" spans="1:27" ht="21" customHeight="1" x14ac:dyDescent="0.25">
      <c r="A12" s="42"/>
      <c r="B12" s="714"/>
      <c r="C12" s="43">
        <v>4</v>
      </c>
      <c r="D12" s="44">
        <f>D10*C12</f>
        <v>20</v>
      </c>
      <c r="E12" s="44">
        <f>E10*C12</f>
        <v>16</v>
      </c>
      <c r="F12" s="45">
        <f>F10*C12</f>
        <v>12</v>
      </c>
      <c r="G12" s="46">
        <f>G10*C12</f>
        <v>8</v>
      </c>
      <c r="H12" s="46">
        <f>H10*C12</f>
        <v>4</v>
      </c>
      <c r="I12" s="39"/>
      <c r="J12" s="39"/>
      <c r="K12" s="39"/>
      <c r="L12" s="39"/>
      <c r="M12" s="39"/>
      <c r="N12" s="39"/>
      <c r="O12" s="39"/>
      <c r="P12" s="39"/>
      <c r="Q12" s="39"/>
    </row>
    <row r="13" spans="1:27" ht="22.5" customHeight="1" x14ac:dyDescent="0.25">
      <c r="A13" s="42"/>
      <c r="B13" s="714"/>
      <c r="C13" s="43">
        <v>3</v>
      </c>
      <c r="D13" s="44">
        <f>D10*C13</f>
        <v>15</v>
      </c>
      <c r="E13" s="45">
        <f>E10*C13</f>
        <v>12</v>
      </c>
      <c r="F13" s="45">
        <f>F10*C13</f>
        <v>9</v>
      </c>
      <c r="G13" s="46">
        <f>G10*C13</f>
        <v>6</v>
      </c>
      <c r="H13" s="47">
        <f>H10*C13</f>
        <v>3</v>
      </c>
      <c r="I13" s="39"/>
      <c r="J13" s="39"/>
      <c r="K13" s="39"/>
      <c r="L13" s="39"/>
      <c r="M13" s="39"/>
      <c r="N13" s="39"/>
      <c r="O13" s="39"/>
      <c r="P13" s="39"/>
      <c r="Q13" s="39"/>
    </row>
    <row r="14" spans="1:27" ht="24" customHeight="1" x14ac:dyDescent="0.25">
      <c r="A14" s="42"/>
      <c r="B14" s="714"/>
      <c r="C14" s="43">
        <v>2</v>
      </c>
      <c r="D14" s="45">
        <f>D10*C14</f>
        <v>10</v>
      </c>
      <c r="E14" s="46">
        <f>E10*C14</f>
        <v>8</v>
      </c>
      <c r="F14" s="46">
        <f>F10*C14</f>
        <v>6</v>
      </c>
      <c r="G14" s="46">
        <f>G10*C14</f>
        <v>4</v>
      </c>
      <c r="H14" s="47">
        <f>H10*C14</f>
        <v>2</v>
      </c>
      <c r="I14" s="39"/>
      <c r="J14" s="39"/>
      <c r="K14" s="39"/>
      <c r="L14" s="39"/>
      <c r="M14" s="39"/>
      <c r="N14" s="39"/>
      <c r="O14" s="39"/>
      <c r="P14" s="39"/>
      <c r="Q14" s="39"/>
    </row>
    <row r="15" spans="1:27" ht="21" customHeight="1" x14ac:dyDescent="0.25">
      <c r="A15" s="42"/>
      <c r="B15" s="715"/>
      <c r="C15" s="43">
        <v>1</v>
      </c>
      <c r="D15" s="46">
        <f>D10*C15</f>
        <v>5</v>
      </c>
      <c r="E15" s="46">
        <f>E10*C15</f>
        <v>4</v>
      </c>
      <c r="F15" s="47">
        <f>F10*C15</f>
        <v>3</v>
      </c>
      <c r="G15" s="47">
        <f>G10*C15</f>
        <v>2</v>
      </c>
      <c r="H15" s="47">
        <f>H10*C15</f>
        <v>1</v>
      </c>
      <c r="I15" s="39"/>
      <c r="J15" s="39"/>
      <c r="K15" s="39"/>
      <c r="L15" s="39"/>
      <c r="M15" s="39"/>
      <c r="N15" s="39"/>
      <c r="O15" s="39"/>
      <c r="P15" s="39"/>
      <c r="Q15" s="39"/>
    </row>
    <row r="16" spans="1:27" x14ac:dyDescent="0.25">
      <c r="A16" s="39"/>
      <c r="B16" s="39"/>
      <c r="C16" s="39"/>
      <c r="D16" s="39"/>
      <c r="E16" s="39"/>
      <c r="F16" s="39"/>
      <c r="G16" s="39"/>
      <c r="H16" s="39"/>
      <c r="I16" s="39"/>
      <c r="J16" s="39" t="s">
        <v>375</v>
      </c>
      <c r="K16" s="39"/>
      <c r="L16" s="39"/>
      <c r="M16" s="39"/>
      <c r="N16" s="39"/>
      <c r="O16" s="39"/>
      <c r="P16" s="39"/>
      <c r="Q16" s="39"/>
    </row>
    <row r="17" spans="1:17" x14ac:dyDescent="0.25">
      <c r="A17" s="598" t="s">
        <v>440</v>
      </c>
      <c r="B17" s="598"/>
      <c r="C17" s="621" t="s">
        <v>373</v>
      </c>
      <c r="D17" s="621"/>
      <c r="E17" s="621"/>
      <c r="F17" s="621"/>
      <c r="G17" s="621"/>
      <c r="H17" s="621"/>
      <c r="I17" s="621"/>
      <c r="J17" s="621"/>
      <c r="K17" s="621"/>
      <c r="L17" s="320"/>
      <c r="M17" s="39"/>
      <c r="N17" s="39"/>
      <c r="O17" s="39"/>
      <c r="P17" s="39"/>
      <c r="Q17" s="39"/>
    </row>
    <row r="19" spans="1:17" s="311" customFormat="1" x14ac:dyDescent="0.25"/>
    <row r="20" spans="1:17" x14ac:dyDescent="0.25">
      <c r="B20" s="716" t="s">
        <v>472</v>
      </c>
      <c r="C20" s="717"/>
      <c r="D20" s="583" t="s">
        <v>161</v>
      </c>
      <c r="E20" s="557"/>
      <c r="F20" s="557"/>
      <c r="G20" s="557"/>
      <c r="H20" s="557"/>
      <c r="I20" s="557"/>
      <c r="J20" s="557"/>
    </row>
    <row r="22" spans="1:17" x14ac:dyDescent="0.25">
      <c r="A22" s="602" t="s">
        <v>189</v>
      </c>
      <c r="B22" s="603"/>
      <c r="C22" s="603"/>
      <c r="D22" s="535"/>
      <c r="E22" s="535"/>
      <c r="F22" s="535"/>
      <c r="G22" s="535"/>
      <c r="H22" s="535"/>
      <c r="I22" s="535"/>
      <c r="J22" s="535"/>
    </row>
    <row r="23" spans="1:17" x14ac:dyDescent="0.25">
      <c r="A23" s="604"/>
      <c r="B23" s="603"/>
      <c r="C23" s="603"/>
      <c r="D23" s="535"/>
      <c r="E23" s="535"/>
      <c r="F23" s="535"/>
      <c r="G23" s="535"/>
      <c r="H23" s="535"/>
      <c r="I23" s="535"/>
      <c r="J23" s="535"/>
    </row>
    <row r="24" spans="1:17" ht="33" customHeight="1" x14ac:dyDescent="0.3">
      <c r="A24" s="250">
        <v>5</v>
      </c>
      <c r="B24" s="251" t="s">
        <v>190</v>
      </c>
      <c r="C24" s="601" t="s">
        <v>191</v>
      </c>
      <c r="D24" s="605"/>
      <c r="E24" s="605"/>
      <c r="F24" s="605"/>
      <c r="G24" s="605"/>
      <c r="H24" s="605"/>
      <c r="I24" s="605"/>
      <c r="J24" s="605"/>
    </row>
    <row r="25" spans="1:17" ht="33" customHeight="1" x14ac:dyDescent="0.25">
      <c r="A25" s="252">
        <v>4</v>
      </c>
      <c r="B25" s="253" t="s">
        <v>192</v>
      </c>
      <c r="C25" s="606" t="s">
        <v>193</v>
      </c>
      <c r="D25" s="606"/>
      <c r="E25" s="606"/>
      <c r="F25" s="606"/>
      <c r="G25" s="606"/>
      <c r="H25" s="606"/>
      <c r="I25" s="606"/>
      <c r="J25" s="606"/>
    </row>
    <row r="26" spans="1:17" ht="33" customHeight="1" x14ac:dyDescent="0.25">
      <c r="A26" s="254">
        <v>3</v>
      </c>
      <c r="B26" s="255" t="s">
        <v>194</v>
      </c>
      <c r="C26" s="606" t="s">
        <v>16</v>
      </c>
      <c r="D26" s="606"/>
      <c r="E26" s="606"/>
      <c r="F26" s="606"/>
      <c r="G26" s="606"/>
      <c r="H26" s="606"/>
      <c r="I26" s="606"/>
      <c r="J26" s="606"/>
    </row>
    <row r="27" spans="1:17" ht="33" customHeight="1" x14ac:dyDescent="0.25">
      <c r="A27" s="256">
        <v>2</v>
      </c>
      <c r="B27" s="257" t="s">
        <v>195</v>
      </c>
      <c r="C27" s="606" t="s">
        <v>63</v>
      </c>
      <c r="D27" s="606"/>
      <c r="E27" s="606"/>
      <c r="F27" s="606"/>
      <c r="G27" s="606"/>
      <c r="H27" s="606"/>
      <c r="I27" s="606"/>
      <c r="J27" s="606"/>
    </row>
    <row r="28" spans="1:17" ht="33" customHeight="1" x14ac:dyDescent="0.25">
      <c r="A28" s="258">
        <v>1</v>
      </c>
      <c r="B28" s="259" t="s">
        <v>196</v>
      </c>
      <c r="C28" s="606" t="s">
        <v>197</v>
      </c>
      <c r="D28" s="606"/>
      <c r="E28" s="606"/>
      <c r="F28" s="606"/>
      <c r="G28" s="606"/>
      <c r="H28" s="606"/>
      <c r="I28" s="606"/>
      <c r="J28" s="606"/>
    </row>
    <row r="29" spans="1:17" ht="33" customHeight="1" x14ac:dyDescent="0.25">
      <c r="A29" s="607" t="s">
        <v>15</v>
      </c>
      <c r="B29" s="608"/>
      <c r="C29" s="608"/>
      <c r="D29" s="608"/>
      <c r="E29" s="608"/>
      <c r="F29" s="608"/>
      <c r="G29" s="608"/>
      <c r="H29" s="608"/>
      <c r="I29" s="608"/>
      <c r="J29" s="608"/>
    </row>
    <row r="30" spans="1:17" ht="33" customHeight="1" x14ac:dyDescent="0.3">
      <c r="A30" s="260">
        <v>5</v>
      </c>
      <c r="B30" s="261" t="s">
        <v>198</v>
      </c>
      <c r="C30" s="601" t="s">
        <v>199</v>
      </c>
      <c r="D30" s="601"/>
      <c r="E30" s="601"/>
      <c r="F30" s="601"/>
      <c r="G30" s="601"/>
      <c r="H30" s="601"/>
      <c r="I30" s="601"/>
      <c r="J30" s="601"/>
    </row>
    <row r="31" spans="1:17" ht="33" customHeight="1" x14ac:dyDescent="0.3">
      <c r="A31" s="252">
        <v>4</v>
      </c>
      <c r="B31" s="253" t="s">
        <v>200</v>
      </c>
      <c r="C31" s="601" t="s">
        <v>201</v>
      </c>
      <c r="D31" s="601"/>
      <c r="E31" s="601"/>
      <c r="F31" s="601"/>
      <c r="G31" s="601"/>
      <c r="H31" s="601"/>
      <c r="I31" s="601"/>
      <c r="J31" s="601"/>
    </row>
    <row r="32" spans="1:17" ht="33" customHeight="1" x14ac:dyDescent="0.3">
      <c r="A32" s="254">
        <v>3</v>
      </c>
      <c r="B32" s="255" t="s">
        <v>202</v>
      </c>
      <c r="C32" s="601" t="s">
        <v>203</v>
      </c>
      <c r="D32" s="601"/>
      <c r="E32" s="601"/>
      <c r="F32" s="601"/>
      <c r="G32" s="601"/>
      <c r="H32" s="601"/>
      <c r="I32" s="601"/>
      <c r="J32" s="601"/>
    </row>
    <row r="33" spans="1:10" ht="33" customHeight="1" x14ac:dyDescent="0.3">
      <c r="A33" s="256">
        <v>2</v>
      </c>
      <c r="B33" s="257" t="s">
        <v>204</v>
      </c>
      <c r="C33" s="601" t="s">
        <v>205</v>
      </c>
      <c r="D33" s="601"/>
      <c r="E33" s="601"/>
      <c r="F33" s="601"/>
      <c r="G33" s="601"/>
      <c r="H33" s="601"/>
      <c r="I33" s="601"/>
      <c r="J33" s="601"/>
    </row>
    <row r="34" spans="1:10" ht="33" customHeight="1" x14ac:dyDescent="0.3">
      <c r="A34" s="258">
        <v>1</v>
      </c>
      <c r="B34" s="259" t="s">
        <v>206</v>
      </c>
      <c r="C34" s="601" t="s">
        <v>207</v>
      </c>
      <c r="D34" s="601"/>
      <c r="E34" s="601"/>
      <c r="F34" s="601"/>
      <c r="G34" s="601"/>
      <c r="H34" s="601"/>
      <c r="I34" s="601"/>
      <c r="J34" s="601"/>
    </row>
    <row r="37" spans="1:10" s="502" customFormat="1" x14ac:dyDescent="0.25">
      <c r="A37" s="502" t="s">
        <v>496</v>
      </c>
    </row>
    <row r="38" spans="1:10" s="502" customFormat="1" x14ac:dyDescent="0.25">
      <c r="A38" s="502" t="s">
        <v>497</v>
      </c>
    </row>
    <row r="39" spans="1:10" s="502" customFormat="1" x14ac:dyDescent="0.25">
      <c r="A39" s="503" t="s">
        <v>498</v>
      </c>
    </row>
  </sheetData>
  <mergeCells count="25">
    <mergeCell ref="C24:J24"/>
    <mergeCell ref="A1:K1"/>
    <mergeCell ref="A3:K3"/>
    <mergeCell ref="A5:B5"/>
    <mergeCell ref="A6:B6"/>
    <mergeCell ref="D8:H8"/>
    <mergeCell ref="D9:H9"/>
    <mergeCell ref="B10:C10"/>
    <mergeCell ref="B11:B15"/>
    <mergeCell ref="A17:B17"/>
    <mergeCell ref="C17:K17"/>
    <mergeCell ref="A22:J23"/>
    <mergeCell ref="B2:H2"/>
    <mergeCell ref="D20:J20"/>
    <mergeCell ref="B20:C20"/>
    <mergeCell ref="C31:J31"/>
    <mergeCell ref="C32:J32"/>
    <mergeCell ref="C33:J33"/>
    <mergeCell ref="C34:J34"/>
    <mergeCell ref="C25:J25"/>
    <mergeCell ref="C26:J26"/>
    <mergeCell ref="C27:J27"/>
    <mergeCell ref="C28:J28"/>
    <mergeCell ref="A29:J29"/>
    <mergeCell ref="C30:J30"/>
  </mergeCells>
  <phoneticPr fontId="98" type="noConversion"/>
  <conditionalFormatting sqref="D11:H15">
    <cfRule type="expression" dxfId="106" priority="8" stopIfTrue="1">
      <formula>IF(AND($C$6=D$10,$C$5=$C11),1,0)</formula>
    </cfRule>
  </conditionalFormatting>
  <conditionalFormatting sqref="G7:H7">
    <cfRule type="expression" dxfId="105" priority="5" stopIfTrue="1">
      <formula>IF(G7&lt;4,1,0)</formula>
    </cfRule>
    <cfRule type="expression" dxfId="104" priority="6" stopIfTrue="1">
      <formula>IF(G7&lt;=12,1,0)</formula>
    </cfRule>
    <cfRule type="expression" dxfId="103" priority="7" stopIfTrue="1">
      <formula>IF(G7&gt;=15,1,0)</formula>
    </cfRule>
  </conditionalFormatting>
  <conditionalFormatting sqref="D7:F7">
    <cfRule type="expression" dxfId="102" priority="1" stopIfTrue="1">
      <formula>IF(D7&lt;4,1,0)</formula>
    </cfRule>
    <cfRule type="expression" dxfId="101" priority="2" stopIfTrue="1">
      <formula>IF(D7&lt;=8,1,0)</formula>
    </cfRule>
    <cfRule type="expression" dxfId="100" priority="3" stopIfTrue="1">
      <formula>IF(D7&lt;15,1,0)</formula>
    </cfRule>
    <cfRule type="expression" dxfId="99" priority="4" stopIfTrue="1">
      <formula>IF(D7&lt;=25,1,0)</formula>
    </cfRule>
  </conditionalFormatting>
  <dataValidations count="1">
    <dataValidation type="list" allowBlank="1" showInputMessage="1" showErrorMessage="1" sqref="D5:F6" xr:uid="{00000000-0002-0000-0D00-000000000000}">
      <formula1>$AA$1:$AA$5</formula1>
    </dataValidation>
  </dataValidations>
  <hyperlinks>
    <hyperlink ref="A17:B17" r:id="rId1" location="other" display="PtD Standard Scoring" xr:uid="{00000000-0004-0000-0D00-000000000000}"/>
  </hyperlinks>
  <pageMargins left="0.7" right="0.7" top="0.75" bottom="0.75" header="0.3" footer="0.3"/>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tabColor rgb="FF66FF66"/>
  </sheetPr>
  <dimension ref="A1:AA43"/>
  <sheetViews>
    <sheetView showGridLines="0" topLeftCell="A28" zoomScale="90" zoomScaleNormal="90" workbookViewId="0">
      <selection activeCell="A41" sqref="A41:XFD43"/>
    </sheetView>
  </sheetViews>
  <sheetFormatPr defaultColWidth="9.28515625" defaultRowHeight="15" x14ac:dyDescent="0.25"/>
  <cols>
    <col min="1" max="1" width="16.7109375" style="198" customWidth="1"/>
    <col min="2" max="2" width="12.28515625" style="198" customWidth="1"/>
    <col min="3" max="3" width="9.28515625" style="198"/>
    <col min="4" max="4" width="10.140625" style="198" customWidth="1"/>
    <col min="5" max="12" width="9.28515625" style="198"/>
    <col min="13" max="13" width="11.42578125" style="198" bestFit="1" customWidth="1"/>
    <col min="14" max="26" width="9.28515625" style="198"/>
    <col min="27" max="27" width="0" style="198" hidden="1" customWidth="1"/>
    <col min="28" max="16384" width="9.28515625" style="198"/>
  </cols>
  <sheetData>
    <row r="1" spans="1:27" ht="19.5" customHeight="1" x14ac:dyDescent="0.3">
      <c r="A1" s="617" t="str">
        <f>'HA Form 2a RF'!B2</f>
        <v>construction ra</v>
      </c>
      <c r="B1" s="617"/>
      <c r="C1" s="617"/>
      <c r="D1" s="617"/>
      <c r="E1" s="617"/>
      <c r="F1" s="617"/>
      <c r="G1" s="617"/>
      <c r="H1" s="617"/>
      <c r="I1" s="617"/>
      <c r="J1" s="617"/>
      <c r="K1" s="617"/>
      <c r="L1" s="79"/>
      <c r="M1" s="79"/>
      <c r="N1" s="79"/>
      <c r="O1" s="79"/>
      <c r="P1" s="79"/>
      <c r="Q1" s="79"/>
      <c r="R1" s="79"/>
      <c r="S1" s="79"/>
      <c r="T1" s="79"/>
      <c r="U1" s="79"/>
      <c r="V1" s="79"/>
      <c r="W1" s="79"/>
    </row>
    <row r="2" spans="1:27" ht="18" customHeight="1" x14ac:dyDescent="0.3">
      <c r="A2" s="310"/>
      <c r="B2" s="616" t="s">
        <v>161</v>
      </c>
      <c r="C2" s="616"/>
      <c r="D2" s="616"/>
      <c r="E2" s="616"/>
      <c r="F2" s="616"/>
      <c r="G2" s="616"/>
      <c r="H2" s="616"/>
      <c r="I2" s="617"/>
      <c r="J2" s="617"/>
      <c r="K2" s="617"/>
      <c r="L2" s="77"/>
      <c r="M2" s="77"/>
      <c r="N2" s="77"/>
      <c r="O2" s="77"/>
      <c r="P2" s="77"/>
      <c r="Q2" s="77"/>
    </row>
    <row r="3" spans="1:27" ht="18" x14ac:dyDescent="0.25">
      <c r="A3" s="615" t="s">
        <v>218</v>
      </c>
      <c r="B3" s="615"/>
      <c r="C3" s="615"/>
      <c r="D3" s="615"/>
      <c r="E3" s="615"/>
      <c r="F3" s="615"/>
      <c r="G3" s="615"/>
      <c r="H3" s="615"/>
      <c r="I3" s="615"/>
      <c r="J3" s="615"/>
      <c r="K3" s="615"/>
      <c r="L3" s="39"/>
      <c r="M3" s="270"/>
      <c r="N3" s="39"/>
      <c r="O3" s="39"/>
      <c r="P3" s="39"/>
      <c r="Q3" s="39"/>
    </row>
    <row r="4" spans="1:27" x14ac:dyDescent="0.25">
      <c r="A4" s="625" t="s">
        <v>264</v>
      </c>
      <c r="B4" s="625"/>
      <c r="C4" s="625"/>
      <c r="D4" s="625"/>
      <c r="E4" s="625"/>
      <c r="F4" s="625"/>
      <c r="G4" s="625"/>
      <c r="H4" s="625"/>
      <c r="I4" s="625"/>
      <c r="J4" s="625"/>
      <c r="K4" s="625"/>
      <c r="L4" s="39"/>
      <c r="M4" s="39"/>
      <c r="N4" s="39"/>
      <c r="O4" s="39"/>
      <c r="P4" s="39"/>
      <c r="Q4" s="39"/>
    </row>
    <row r="5" spans="1:27" ht="29.25" x14ac:dyDescent="0.25">
      <c r="A5" s="39"/>
      <c r="B5" s="39" t="s">
        <v>212</v>
      </c>
      <c r="C5" s="39"/>
      <c r="D5" s="409" t="str">
        <f>'B RAM 2c'!D6</f>
        <v>Corporate image</v>
      </c>
      <c r="E5" s="409" t="str">
        <f>'B RAM 2c'!E6</f>
        <v>Ethical Issues</v>
      </c>
      <c r="F5" s="409" t="str">
        <f>'B RAM 2c'!F6</f>
        <v>Legal Issues</v>
      </c>
      <c r="G5" s="39"/>
      <c r="H5" s="39"/>
      <c r="I5" s="39"/>
      <c r="J5" s="39"/>
      <c r="K5" s="39"/>
      <c r="L5" s="39"/>
      <c r="M5" s="39"/>
      <c r="N5" s="39"/>
      <c r="O5" s="39"/>
      <c r="P5" s="39"/>
      <c r="Q5" s="39"/>
    </row>
    <row r="6" spans="1:27" ht="15.75" x14ac:dyDescent="0.25">
      <c r="A6" s="591" t="s">
        <v>302</v>
      </c>
      <c r="B6" s="591"/>
      <c r="C6" s="271">
        <v>5</v>
      </c>
      <c r="D6" s="48"/>
      <c r="E6" s="48"/>
      <c r="F6" s="48"/>
      <c r="G6" s="39"/>
      <c r="H6" s="39"/>
      <c r="I6" s="39"/>
      <c r="J6" s="39"/>
      <c r="K6" s="39"/>
      <c r="L6" s="39"/>
      <c r="M6" s="39"/>
      <c r="N6" s="39"/>
      <c r="O6" s="39"/>
      <c r="P6" s="39"/>
      <c r="Q6" s="39"/>
    </row>
    <row r="7" spans="1:27" ht="15.75" x14ac:dyDescent="0.25">
      <c r="A7" s="591" t="s">
        <v>303</v>
      </c>
      <c r="B7" s="591"/>
      <c r="C7" s="272">
        <v>5</v>
      </c>
      <c r="D7" s="48"/>
      <c r="E7" s="48"/>
      <c r="F7" s="48"/>
      <c r="G7" s="39"/>
      <c r="H7" s="39"/>
      <c r="I7" s="39"/>
      <c r="J7" s="39"/>
      <c r="K7" s="39"/>
      <c r="L7" s="39"/>
      <c r="M7" s="39"/>
      <c r="N7" s="39"/>
      <c r="O7" s="39"/>
      <c r="P7" s="39"/>
      <c r="Q7" s="39"/>
      <c r="AA7" s="198">
        <v>1</v>
      </c>
    </row>
    <row r="8" spans="1:27" x14ac:dyDescent="0.25">
      <c r="A8" s="39"/>
      <c r="B8" s="39" t="s">
        <v>360</v>
      </c>
      <c r="C8" s="39"/>
      <c r="D8" s="266">
        <f>D6*D7</f>
        <v>0</v>
      </c>
      <c r="E8" s="266">
        <f>E6*E7</f>
        <v>0</v>
      </c>
      <c r="F8" s="266">
        <f>F6*F7</f>
        <v>0</v>
      </c>
      <c r="G8" s="274"/>
      <c r="H8" s="274"/>
      <c r="I8" s="39"/>
      <c r="J8" s="39"/>
      <c r="K8" s="39"/>
      <c r="L8" s="39"/>
      <c r="M8" s="39"/>
      <c r="N8" s="39"/>
      <c r="O8" s="39"/>
      <c r="P8" s="39"/>
      <c r="Q8" s="39"/>
      <c r="AA8" s="198">
        <v>2</v>
      </c>
    </row>
    <row r="9" spans="1:27" ht="22.5" customHeight="1" x14ac:dyDescent="0.25">
      <c r="A9" s="39"/>
      <c r="B9" s="39"/>
      <c r="C9" s="39"/>
      <c r="D9" s="197"/>
      <c r="E9" s="197"/>
      <c r="F9" s="197"/>
      <c r="G9" s="197"/>
      <c r="H9" s="197"/>
      <c r="I9" s="39"/>
      <c r="J9" s="39"/>
      <c r="K9" s="39"/>
      <c r="L9" s="39"/>
      <c r="M9" s="39"/>
      <c r="N9" s="39"/>
      <c r="O9" s="39"/>
      <c r="P9" s="39"/>
      <c r="Q9" s="39"/>
      <c r="AA9" s="198">
        <v>3</v>
      </c>
    </row>
    <row r="10" spans="1:27" ht="21" customHeight="1" x14ac:dyDescent="0.25">
      <c r="A10" s="39"/>
      <c r="B10" s="39"/>
      <c r="C10" s="39"/>
      <c r="D10" s="622" t="s">
        <v>213</v>
      </c>
      <c r="E10" s="623"/>
      <c r="F10" s="623"/>
      <c r="G10" s="623"/>
      <c r="H10" s="624"/>
      <c r="I10" s="39"/>
      <c r="J10" s="39"/>
      <c r="K10" s="39"/>
      <c r="L10" s="39"/>
      <c r="M10" s="39"/>
      <c r="N10" s="39"/>
      <c r="O10" s="39"/>
      <c r="P10" s="39"/>
      <c r="Q10" s="39"/>
      <c r="AA10" s="198">
        <v>4</v>
      </c>
    </row>
    <row r="11" spans="1:27" ht="22.15" customHeight="1" x14ac:dyDescent="0.25">
      <c r="A11" s="39"/>
      <c r="B11" s="594" t="s">
        <v>369</v>
      </c>
      <c r="C11" s="594"/>
      <c r="D11" s="108">
        <v>5</v>
      </c>
      <c r="E11" s="108">
        <v>4</v>
      </c>
      <c r="F11" s="108">
        <v>3</v>
      </c>
      <c r="G11" s="108">
        <v>2</v>
      </c>
      <c r="H11" s="108">
        <v>1</v>
      </c>
      <c r="I11" s="39"/>
      <c r="J11" s="39"/>
      <c r="K11" s="39"/>
      <c r="L11" s="39"/>
      <c r="M11" s="39"/>
      <c r="N11" s="39"/>
      <c r="O11" s="39"/>
      <c r="P11" s="39"/>
      <c r="Q11" s="39"/>
      <c r="AA11" s="198">
        <v>5</v>
      </c>
    </row>
    <row r="12" spans="1:27" ht="18.399999999999999" customHeight="1" x14ac:dyDescent="0.25">
      <c r="A12" s="42"/>
      <c r="B12" s="618" t="s">
        <v>442</v>
      </c>
      <c r="C12" s="107">
        <v>5</v>
      </c>
      <c r="D12" s="44">
        <f>D11*C12</f>
        <v>25</v>
      </c>
      <c r="E12" s="44">
        <f>E11*C12</f>
        <v>20</v>
      </c>
      <c r="F12" s="44">
        <f>F11*C12</f>
        <v>15</v>
      </c>
      <c r="G12" s="45">
        <f>G11*C12</f>
        <v>10</v>
      </c>
      <c r="H12" s="46">
        <f>H11*C12</f>
        <v>5</v>
      </c>
      <c r="I12" s="39"/>
      <c r="J12" s="39"/>
      <c r="K12" s="39"/>
      <c r="L12" s="39"/>
      <c r="M12" s="39"/>
      <c r="N12" s="39"/>
      <c r="O12" s="39"/>
      <c r="P12" s="39"/>
      <c r="Q12" s="39"/>
    </row>
    <row r="13" spans="1:27" ht="18.399999999999999" customHeight="1" x14ac:dyDescent="0.25">
      <c r="A13" s="42"/>
      <c r="B13" s="619"/>
      <c r="C13" s="107">
        <v>4</v>
      </c>
      <c r="D13" s="44">
        <f>D11*C13</f>
        <v>20</v>
      </c>
      <c r="E13" s="44">
        <f>E11*C13</f>
        <v>16</v>
      </c>
      <c r="F13" s="45">
        <f>F11*C13</f>
        <v>12</v>
      </c>
      <c r="G13" s="46">
        <f>G11*C13</f>
        <v>8</v>
      </c>
      <c r="H13" s="46">
        <f>H11*C13</f>
        <v>4</v>
      </c>
      <c r="I13" s="39"/>
      <c r="J13" s="39"/>
      <c r="K13" s="39"/>
      <c r="L13" s="39"/>
      <c r="M13" s="39"/>
      <c r="N13" s="39"/>
      <c r="O13" s="39"/>
      <c r="P13" s="39"/>
      <c r="Q13" s="39"/>
    </row>
    <row r="14" spans="1:27" ht="18" customHeight="1" x14ac:dyDescent="0.25">
      <c r="A14" s="42"/>
      <c r="B14" s="619"/>
      <c r="C14" s="107">
        <v>3</v>
      </c>
      <c r="D14" s="44">
        <f>D11*C14</f>
        <v>15</v>
      </c>
      <c r="E14" s="45">
        <f>E11*C14</f>
        <v>12</v>
      </c>
      <c r="F14" s="45">
        <f>F11*C14</f>
        <v>9</v>
      </c>
      <c r="G14" s="46">
        <f>G11*C14</f>
        <v>6</v>
      </c>
      <c r="H14" s="47">
        <f>H11*C14</f>
        <v>3</v>
      </c>
      <c r="I14" s="39"/>
      <c r="J14" s="39"/>
      <c r="K14" s="39"/>
      <c r="L14" s="39"/>
      <c r="M14" s="39"/>
      <c r="N14" s="39"/>
      <c r="O14" s="39"/>
      <c r="P14" s="39"/>
      <c r="Q14" s="39"/>
    </row>
    <row r="15" spans="1:27" ht="18" customHeight="1" x14ac:dyDescent="0.25">
      <c r="A15" s="42"/>
      <c r="B15" s="619"/>
      <c r="C15" s="107">
        <v>2</v>
      </c>
      <c r="D15" s="45">
        <f>D11*C15</f>
        <v>10</v>
      </c>
      <c r="E15" s="46">
        <f>E11*C15</f>
        <v>8</v>
      </c>
      <c r="F15" s="46">
        <f>F11*C15</f>
        <v>6</v>
      </c>
      <c r="G15" s="46">
        <f>G11*C15</f>
        <v>4</v>
      </c>
      <c r="H15" s="47">
        <f>H11*C15</f>
        <v>2</v>
      </c>
      <c r="I15" s="39"/>
      <c r="J15" s="39"/>
      <c r="K15" s="39"/>
      <c r="L15" s="39"/>
      <c r="M15" s="39"/>
      <c r="N15" s="39"/>
      <c r="O15" s="39"/>
      <c r="P15" s="39"/>
      <c r="Q15" s="39"/>
    </row>
    <row r="16" spans="1:27" ht="15.75" x14ac:dyDescent="0.25">
      <c r="A16" s="42"/>
      <c r="B16" s="620"/>
      <c r="C16" s="107">
        <v>1</v>
      </c>
      <c r="D16" s="46">
        <f>D11*C16</f>
        <v>5</v>
      </c>
      <c r="E16" s="46">
        <f>E11*C16</f>
        <v>4</v>
      </c>
      <c r="F16" s="47">
        <f>F11*C16</f>
        <v>3</v>
      </c>
      <c r="G16" s="47">
        <f>G11*C16</f>
        <v>2</v>
      </c>
      <c r="H16" s="47">
        <f>H11*C16</f>
        <v>1</v>
      </c>
      <c r="I16" s="39"/>
      <c r="J16" s="39"/>
      <c r="K16" s="39"/>
      <c r="L16" s="39"/>
      <c r="M16" s="39"/>
      <c r="N16" s="39"/>
      <c r="O16" s="39"/>
      <c r="P16" s="39"/>
      <c r="Q16" s="39"/>
    </row>
    <row r="17" spans="1:17" x14ac:dyDescent="0.25">
      <c r="A17" s="39"/>
      <c r="B17" s="39"/>
      <c r="C17" s="39"/>
      <c r="D17" s="39"/>
      <c r="E17" s="39"/>
      <c r="F17" s="39"/>
      <c r="G17" s="39"/>
      <c r="H17" s="39"/>
      <c r="I17" s="39"/>
      <c r="J17" s="39" t="s">
        <v>375</v>
      </c>
      <c r="K17" s="39"/>
      <c r="L17" s="39"/>
      <c r="M17" s="39"/>
      <c r="N17" s="39"/>
      <c r="O17" s="39"/>
      <c r="P17" s="39"/>
      <c r="Q17" s="39"/>
    </row>
    <row r="18" spans="1:17" x14ac:dyDescent="0.25">
      <c r="A18" s="39"/>
      <c r="B18" s="311"/>
      <c r="C18" s="311"/>
      <c r="D18" s="311"/>
      <c r="E18" s="311"/>
      <c r="F18" s="311"/>
      <c r="G18" s="311"/>
      <c r="H18" s="39"/>
      <c r="I18" s="39"/>
      <c r="J18" s="39"/>
      <c r="K18" s="39"/>
      <c r="L18" s="39"/>
      <c r="M18" s="39"/>
      <c r="N18" s="39"/>
      <c r="O18" s="39"/>
      <c r="P18" s="39"/>
      <c r="Q18" s="39"/>
    </row>
    <row r="19" spans="1:17" x14ac:dyDescent="0.25">
      <c r="A19" s="39"/>
      <c r="B19" s="712" t="s">
        <v>473</v>
      </c>
      <c r="C19" s="712"/>
      <c r="D19" s="319" t="s">
        <v>162</v>
      </c>
      <c r="E19" s="309"/>
      <c r="F19" s="309"/>
      <c r="G19" s="309"/>
      <c r="H19" s="309"/>
      <c r="I19" s="309"/>
      <c r="J19" s="39"/>
      <c r="K19" s="39"/>
      <c r="L19" s="39"/>
      <c r="M19" s="39"/>
      <c r="N19" s="39"/>
      <c r="O19" s="39"/>
      <c r="P19" s="39"/>
      <c r="Q19" s="39"/>
    </row>
    <row r="20" spans="1:17" x14ac:dyDescent="0.25">
      <c r="A20" s="39"/>
      <c r="B20" s="39"/>
      <c r="C20" s="39"/>
      <c r="D20" s="39"/>
      <c r="E20" s="39"/>
      <c r="F20" s="39"/>
      <c r="G20" s="39"/>
      <c r="H20" s="39"/>
      <c r="I20" s="39"/>
      <c r="J20" s="39"/>
      <c r="K20" s="39"/>
      <c r="L20" s="320"/>
      <c r="M20" s="39"/>
      <c r="N20" s="39"/>
      <c r="O20" s="39"/>
      <c r="P20" s="39"/>
      <c r="Q20" s="39"/>
    </row>
    <row r="21" spans="1:17" x14ac:dyDescent="0.25">
      <c r="A21" s="270"/>
      <c r="B21" s="39"/>
      <c r="C21" s="39"/>
      <c r="D21" s="39"/>
      <c r="E21" s="39"/>
      <c r="F21" s="39"/>
      <c r="G21" s="39"/>
      <c r="H21" s="39"/>
      <c r="I21" s="39"/>
      <c r="J21" s="39"/>
      <c r="K21" s="39"/>
    </row>
    <row r="22" spans="1:17" x14ac:dyDescent="0.25">
      <c r="A22" s="48" t="s">
        <v>371</v>
      </c>
      <c r="B22" s="39"/>
      <c r="C22" s="39"/>
      <c r="D22" s="39"/>
      <c r="E22" s="39"/>
      <c r="F22" s="39"/>
      <c r="G22" s="39"/>
      <c r="H22" s="39"/>
      <c r="I22" s="39"/>
      <c r="J22" s="39"/>
      <c r="K22" s="39"/>
    </row>
    <row r="23" spans="1:17" x14ac:dyDescent="0.25">
      <c r="A23" s="598" t="s">
        <v>441</v>
      </c>
      <c r="B23" s="598"/>
      <c r="C23" s="621" t="s">
        <v>373</v>
      </c>
      <c r="D23" s="621"/>
      <c r="E23" s="621"/>
      <c r="F23" s="621"/>
      <c r="G23" s="621"/>
      <c r="H23" s="621"/>
      <c r="I23" s="621"/>
      <c r="J23" s="621"/>
      <c r="K23" s="621"/>
    </row>
    <row r="27" spans="1:17" s="453" customFormat="1" ht="15.75" x14ac:dyDescent="0.25">
      <c r="A27" s="609" t="s">
        <v>428</v>
      </c>
      <c r="B27" s="610"/>
      <c r="C27" s="610"/>
      <c r="D27" s="610"/>
      <c r="E27" s="610"/>
      <c r="F27" s="30"/>
      <c r="G27" s="30"/>
      <c r="H27" s="30"/>
      <c r="I27" s="30"/>
      <c r="J27" s="30"/>
    </row>
    <row r="28" spans="1:17" s="453" customFormat="1" ht="15.75" x14ac:dyDescent="0.25">
      <c r="A28" s="478" t="s">
        <v>429</v>
      </c>
      <c r="B28" s="482"/>
      <c r="C28" s="483"/>
      <c r="D28" s="483"/>
      <c r="E28" s="483"/>
      <c r="F28" s="483"/>
      <c r="G28" s="484"/>
      <c r="H28" s="490"/>
      <c r="I28" s="490"/>
      <c r="J28" s="490"/>
    </row>
    <row r="29" spans="1:17" s="453" customFormat="1" ht="15.75" x14ac:dyDescent="0.25">
      <c r="A29" s="480" t="s">
        <v>430</v>
      </c>
      <c r="B29" s="487"/>
      <c r="C29" s="488"/>
      <c r="D29" s="488"/>
      <c r="E29" s="488"/>
      <c r="F29" s="488"/>
      <c r="G29" s="489"/>
      <c r="H29" s="30"/>
      <c r="I29" s="30"/>
      <c r="J29" s="30"/>
    </row>
    <row r="30" spans="1:17" s="453" customFormat="1" ht="15.75" x14ac:dyDescent="0.25">
      <c r="A30" s="480" t="s">
        <v>431</v>
      </c>
      <c r="B30" s="487"/>
      <c r="C30" s="488"/>
      <c r="D30" s="488"/>
      <c r="E30" s="488"/>
      <c r="F30" s="488"/>
      <c r="G30" s="488"/>
      <c r="H30" s="489"/>
      <c r="I30" s="30"/>
      <c r="J30" s="30"/>
    </row>
    <row r="31" spans="1:17" s="453" customFormat="1" ht="15.75" x14ac:dyDescent="0.25">
      <c r="A31" s="480" t="s">
        <v>432</v>
      </c>
      <c r="B31" s="487"/>
      <c r="C31" s="488"/>
      <c r="D31" s="488"/>
      <c r="E31" s="488"/>
      <c r="F31" s="488"/>
      <c r="G31" s="488"/>
      <c r="H31" s="488"/>
      <c r="I31" s="489"/>
      <c r="J31" s="30"/>
    </row>
    <row r="32" spans="1:17" s="453" customFormat="1" ht="15.75" x14ac:dyDescent="0.25">
      <c r="A32" s="480" t="s">
        <v>433</v>
      </c>
      <c r="B32" s="485"/>
      <c r="C32" s="486"/>
      <c r="D32" s="486"/>
      <c r="E32" s="486"/>
      <c r="F32" s="486"/>
      <c r="G32" s="486"/>
      <c r="H32" s="486"/>
      <c r="I32" s="486"/>
      <c r="J32" s="481"/>
    </row>
    <row r="33" spans="1:10" s="453" customFormat="1" ht="15.75" x14ac:dyDescent="0.25">
      <c r="A33" s="611" t="s">
        <v>434</v>
      </c>
      <c r="B33" s="612"/>
      <c r="C33" s="612"/>
      <c r="D33" s="612"/>
      <c r="E33" s="613"/>
      <c r="F33" s="30"/>
      <c r="G33" s="30"/>
      <c r="H33" s="30"/>
      <c r="I33" s="30"/>
      <c r="J33" s="30"/>
    </row>
    <row r="34" spans="1:10" s="453" customFormat="1" ht="15.75" x14ac:dyDescent="0.25">
      <c r="A34" s="479" t="s">
        <v>435</v>
      </c>
      <c r="B34" s="454"/>
      <c r="C34" s="454"/>
      <c r="D34" s="454"/>
      <c r="E34" s="454"/>
      <c r="F34" s="454"/>
      <c r="G34" s="454"/>
      <c r="H34" s="30"/>
      <c r="I34" s="30"/>
      <c r="J34" s="30"/>
    </row>
    <row r="35" spans="1:10" s="453" customFormat="1" ht="15.75" x14ac:dyDescent="0.25">
      <c r="A35" s="479" t="s">
        <v>436</v>
      </c>
      <c r="B35" s="454"/>
      <c r="C35" s="454"/>
      <c r="D35" s="454"/>
      <c r="E35" s="454"/>
      <c r="F35" s="30"/>
      <c r="G35" s="30"/>
      <c r="H35" s="30"/>
      <c r="I35" s="30"/>
      <c r="J35" s="30"/>
    </row>
    <row r="36" spans="1:10" s="453" customFormat="1" ht="15.75" x14ac:dyDescent="0.25">
      <c r="A36" s="479" t="s">
        <v>437</v>
      </c>
      <c r="B36" s="454"/>
      <c r="C36" s="454"/>
      <c r="D36" s="454"/>
      <c r="E36" s="454"/>
      <c r="F36" s="30"/>
      <c r="G36" s="30"/>
      <c r="H36" s="30"/>
      <c r="I36" s="30"/>
      <c r="J36" s="30"/>
    </row>
    <row r="37" spans="1:10" s="453" customFormat="1" ht="15.75" x14ac:dyDescent="0.25">
      <c r="A37" s="479" t="s">
        <v>438</v>
      </c>
      <c r="B37" s="454"/>
      <c r="C37" s="454"/>
      <c r="D37" s="454"/>
      <c r="E37" s="454"/>
      <c r="F37" s="30"/>
      <c r="G37" s="30"/>
      <c r="H37" s="30"/>
      <c r="I37" s="30"/>
      <c r="J37" s="30"/>
    </row>
    <row r="38" spans="1:10" s="453" customFormat="1" ht="15.75" x14ac:dyDescent="0.25">
      <c r="A38" s="479" t="s">
        <v>439</v>
      </c>
      <c r="B38" s="454"/>
      <c r="C38" s="454"/>
      <c r="D38" s="454"/>
      <c r="E38" s="454"/>
      <c r="F38" s="30"/>
      <c r="G38" s="30"/>
      <c r="H38" s="30"/>
      <c r="I38" s="30"/>
      <c r="J38" s="30"/>
    </row>
    <row r="39" spans="1:10" s="453" customFormat="1" x14ac:dyDescent="0.25"/>
    <row r="41" spans="1:10" s="502" customFormat="1" x14ac:dyDescent="0.25">
      <c r="A41" s="502" t="s">
        <v>496</v>
      </c>
    </row>
    <row r="42" spans="1:10" s="502" customFormat="1" x14ac:dyDescent="0.25">
      <c r="A42" s="502" t="s">
        <v>497</v>
      </c>
    </row>
    <row r="43" spans="1:10" s="502" customFormat="1" x14ac:dyDescent="0.25">
      <c r="A43" s="503" t="s">
        <v>498</v>
      </c>
    </row>
  </sheetData>
  <mergeCells count="15">
    <mergeCell ref="A27:E27"/>
    <mergeCell ref="A33:E33"/>
    <mergeCell ref="A1:K1"/>
    <mergeCell ref="B2:H2"/>
    <mergeCell ref="I2:K2"/>
    <mergeCell ref="A3:K3"/>
    <mergeCell ref="A23:B23"/>
    <mergeCell ref="C23:K23"/>
    <mergeCell ref="A6:B6"/>
    <mergeCell ref="A7:B7"/>
    <mergeCell ref="D10:H10"/>
    <mergeCell ref="B11:C11"/>
    <mergeCell ref="B12:B16"/>
    <mergeCell ref="A4:K4"/>
    <mergeCell ref="B19:C19"/>
  </mergeCells>
  <phoneticPr fontId="98" type="noConversion"/>
  <conditionalFormatting sqref="D12:H16">
    <cfRule type="expression" dxfId="98" priority="5" stopIfTrue="1">
      <formula>IF(AND($C$7=D$11,$C$6=$C12),1,0)</formula>
    </cfRule>
  </conditionalFormatting>
  <conditionalFormatting sqref="D8:F8">
    <cfRule type="expression" dxfId="97" priority="1" stopIfTrue="1">
      <formula>IF(D8&lt;4,1,0)</formula>
    </cfRule>
    <cfRule type="expression" dxfId="96" priority="2" stopIfTrue="1">
      <formula>IF(D8&lt;=8,1,0)</formula>
    </cfRule>
    <cfRule type="expression" dxfId="95" priority="3" stopIfTrue="1">
      <formula>IF(D8&lt;15,1,0)</formula>
    </cfRule>
    <cfRule type="expression" dxfId="94" priority="4" stopIfTrue="1">
      <formula>IF(D8&lt;=25,1,0)</formula>
    </cfRule>
  </conditionalFormatting>
  <dataValidations count="1">
    <dataValidation type="list" allowBlank="1" showInputMessage="1" showErrorMessage="1" sqref="D6:F7" xr:uid="{00000000-0002-0000-0E00-000000000000}">
      <formula1>$AA$7:$AA$11</formula1>
    </dataValidation>
  </dataValidations>
  <hyperlinks>
    <hyperlink ref="A23:B23" r:id="rId1" location="other" display="PtD Standard Ratings" xr:uid="{00000000-0004-0000-0E00-000000000000}"/>
  </hyperlinks>
  <pageMargins left="0.7" right="0.7" top="0.75" bottom="0.75" header="0.3" footer="0.3"/>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sheetPr>
  <dimension ref="A1:X72"/>
  <sheetViews>
    <sheetView showGridLines="0" topLeftCell="A16" zoomScale="75" zoomScaleNormal="75" zoomScalePageLayoutView="68" workbookViewId="0">
      <selection activeCell="A32" sqref="A32:XFD34"/>
    </sheetView>
  </sheetViews>
  <sheetFormatPr defaultColWidth="9.28515625" defaultRowHeight="15" x14ac:dyDescent="0.25"/>
  <cols>
    <col min="1" max="1" width="4.28515625" style="434" customWidth="1"/>
    <col min="2" max="2" width="9.28515625" style="431"/>
    <col min="3" max="3" width="4.28515625" style="431" customWidth="1"/>
    <col min="4" max="4" width="7.7109375" style="431" customWidth="1"/>
    <col min="5" max="5" width="9.42578125" style="431" customWidth="1"/>
    <col min="6" max="6" width="7.28515625" style="431" bestFit="1" customWidth="1"/>
    <col min="7" max="7" width="5.85546875" style="431" customWidth="1"/>
    <col min="8" max="8" width="18.28515625" style="431" customWidth="1"/>
    <col min="9" max="9" width="11.42578125" style="444" customWidth="1"/>
    <col min="10" max="10" width="11.140625" style="431" customWidth="1"/>
    <col min="11" max="11" width="9.7109375" style="431" customWidth="1"/>
    <col min="12" max="12" width="6.7109375" style="431" customWidth="1"/>
    <col min="13" max="14" width="9.28515625" style="431"/>
    <col min="15" max="15" width="6" style="431" customWidth="1"/>
    <col min="16" max="16" width="6.28515625" style="431" customWidth="1"/>
    <col min="17" max="17" width="21" style="431" customWidth="1"/>
    <col min="18" max="18" width="6.85546875" style="431" customWidth="1"/>
    <col min="19" max="19" width="9.28515625" style="431"/>
    <col min="20" max="20" width="8" style="431" customWidth="1"/>
    <col min="21" max="21" width="9.28515625" style="431"/>
    <col min="22" max="22" width="4.7109375" style="431" customWidth="1"/>
    <col min="23" max="16384" width="9.28515625" style="431"/>
  </cols>
  <sheetData>
    <row r="1" spans="2:24" s="64" customFormat="1" ht="19.5" x14ac:dyDescent="0.3">
      <c r="B1" s="617" t="str">
        <f>'HA Form 2a RF'!B2</f>
        <v>construction ra</v>
      </c>
      <c r="C1" s="617"/>
      <c r="D1" s="617"/>
      <c r="E1" s="617"/>
      <c r="F1" s="617"/>
      <c r="G1" s="617"/>
      <c r="H1" s="617"/>
      <c r="I1" s="617"/>
      <c r="J1" s="617"/>
      <c r="K1" s="617"/>
      <c r="L1" s="617"/>
      <c r="M1" s="617"/>
      <c r="N1" s="617"/>
      <c r="O1" s="617"/>
      <c r="P1" s="617"/>
      <c r="Q1" s="617"/>
      <c r="R1" s="617"/>
      <c r="S1" s="617"/>
      <c r="T1" s="617"/>
      <c r="U1" s="617"/>
      <c r="V1" s="617"/>
      <c r="W1" s="617"/>
      <c r="X1" s="617"/>
    </row>
    <row r="2" spans="2:24" s="321" customFormat="1" ht="19.899999999999999" customHeight="1" x14ac:dyDescent="0.3">
      <c r="B2" s="645" t="s">
        <v>401</v>
      </c>
      <c r="C2" s="645"/>
      <c r="D2" s="645"/>
      <c r="E2" s="645"/>
      <c r="F2" s="645"/>
      <c r="G2" s="645"/>
      <c r="H2" s="645"/>
      <c r="I2" s="645"/>
      <c r="J2" s="645"/>
      <c r="K2" s="645"/>
      <c r="L2" s="645"/>
      <c r="M2" s="645"/>
      <c r="N2" s="645"/>
      <c r="O2" s="645"/>
      <c r="P2" s="645"/>
      <c r="Q2" s="645"/>
      <c r="R2" s="645"/>
      <c r="S2" s="645"/>
      <c r="T2" s="645"/>
      <c r="U2" s="645"/>
      <c r="V2" s="645"/>
      <c r="W2" s="645"/>
      <c r="X2" s="645"/>
    </row>
    <row r="4" spans="2:24" ht="33.75" customHeight="1" x14ac:dyDescent="0.25">
      <c r="C4" s="637"/>
      <c r="D4" s="637"/>
    </row>
    <row r="5" spans="2:24" ht="31.9" customHeight="1" x14ac:dyDescent="0.25">
      <c r="C5" s="30"/>
      <c r="D5" s="720" t="s">
        <v>166</v>
      </c>
      <c r="E5" s="720"/>
      <c r="F5" s="720"/>
      <c r="G5" s="720"/>
      <c r="R5" s="642" t="s">
        <v>214</v>
      </c>
      <c r="S5" s="643"/>
      <c r="T5" s="643"/>
      <c r="U5" s="644"/>
    </row>
    <row r="6" spans="2:24" ht="69" customHeight="1" x14ac:dyDescent="0.25">
      <c r="C6" s="637"/>
      <c r="D6" s="637"/>
      <c r="H6" s="200" t="s">
        <v>320</v>
      </c>
      <c r="I6" s="445"/>
      <c r="Q6" s="200" t="s">
        <v>404</v>
      </c>
    </row>
    <row r="7" spans="2:24" ht="10.15" customHeight="1" x14ac:dyDescent="0.25">
      <c r="C7" s="30"/>
      <c r="D7" s="275"/>
    </row>
    <row r="8" spans="2:24" x14ac:dyDescent="0.25">
      <c r="B8" s="656" t="s">
        <v>322</v>
      </c>
      <c r="D8" s="636" t="str">
        <f>'RA CS 2d'!D8:F9</f>
        <v>1 S</v>
      </c>
      <c r="E8" s="636"/>
      <c r="F8" s="636"/>
      <c r="S8" s="636" t="str">
        <f>'B RAM 2c'!D6</f>
        <v>Corporate image</v>
      </c>
      <c r="T8" s="636"/>
      <c r="U8" s="636"/>
      <c r="W8" s="639" t="s">
        <v>323</v>
      </c>
    </row>
    <row r="9" spans="2:24" x14ac:dyDescent="0.25">
      <c r="B9" s="656"/>
      <c r="D9" s="636"/>
      <c r="E9" s="636"/>
      <c r="F9" s="636"/>
      <c r="H9" s="200"/>
      <c r="I9" s="104"/>
      <c r="Q9" s="633" t="s">
        <v>215</v>
      </c>
      <c r="S9" s="636"/>
      <c r="T9" s="636"/>
      <c r="U9" s="636"/>
      <c r="W9" s="640"/>
    </row>
    <row r="10" spans="2:24" x14ac:dyDescent="0.25">
      <c r="B10" s="656"/>
      <c r="D10" s="585" t="s">
        <v>492</v>
      </c>
      <c r="E10" s="585"/>
      <c r="F10" s="266">
        <f>'RAM 3b'!D7</f>
        <v>0</v>
      </c>
      <c r="H10" s="200" t="s">
        <v>407</v>
      </c>
      <c r="I10" s="104"/>
      <c r="Q10" s="634"/>
      <c r="S10" s="585" t="s">
        <v>492</v>
      </c>
      <c r="T10" s="585"/>
      <c r="U10" s="266">
        <f>'B RAM 3c'!D8</f>
        <v>0</v>
      </c>
      <c r="W10" s="640"/>
    </row>
    <row r="11" spans="2:24" x14ac:dyDescent="0.25">
      <c r="B11" s="656"/>
      <c r="H11" s="449"/>
      <c r="I11" s="104"/>
      <c r="Q11" s="635"/>
      <c r="W11" s="640"/>
    </row>
    <row r="12" spans="2:24" x14ac:dyDescent="0.25">
      <c r="B12" s="656"/>
      <c r="H12" s="104"/>
      <c r="I12" s="104"/>
      <c r="Q12" s="104"/>
      <c r="W12" s="640"/>
    </row>
    <row r="13" spans="2:24" x14ac:dyDescent="0.25">
      <c r="B13" s="656"/>
      <c r="W13" s="640"/>
    </row>
    <row r="14" spans="2:24" x14ac:dyDescent="0.25">
      <c r="B14" s="656"/>
      <c r="D14" s="627" t="str">
        <f>'RA CS 2d'!D14:F15</f>
        <v>2 HAV</v>
      </c>
      <c r="E14" s="628"/>
      <c r="F14" s="629"/>
      <c r="H14" s="633" t="s">
        <v>409</v>
      </c>
      <c r="I14" s="104"/>
      <c r="Q14" s="633" t="s">
        <v>410</v>
      </c>
      <c r="S14" s="627" t="str">
        <f>'B RAM 2c'!E6</f>
        <v>Ethical Issues</v>
      </c>
      <c r="T14" s="628"/>
      <c r="U14" s="629"/>
      <c r="W14" s="640"/>
    </row>
    <row r="15" spans="2:24" x14ac:dyDescent="0.25">
      <c r="B15" s="656"/>
      <c r="D15" s="630"/>
      <c r="E15" s="631"/>
      <c r="F15" s="632"/>
      <c r="H15" s="634"/>
      <c r="I15" s="104"/>
      <c r="Q15" s="634"/>
      <c r="S15" s="630"/>
      <c r="T15" s="631"/>
      <c r="U15" s="632"/>
      <c r="W15" s="640"/>
    </row>
    <row r="16" spans="2:24" x14ac:dyDescent="0.25">
      <c r="B16" s="656"/>
      <c r="D16" s="585" t="s">
        <v>492</v>
      </c>
      <c r="E16" s="585"/>
      <c r="F16" s="266">
        <f>'RAM 3b'!E7</f>
        <v>0</v>
      </c>
      <c r="H16" s="635"/>
      <c r="I16" s="104"/>
      <c r="Q16" s="635"/>
      <c r="S16" s="585" t="s">
        <v>492</v>
      </c>
      <c r="T16" s="585"/>
      <c r="U16" s="266">
        <f>'B RAM 3c'!E8</f>
        <v>0</v>
      </c>
      <c r="W16" s="640"/>
    </row>
    <row r="17" spans="1:23" x14ac:dyDescent="0.25">
      <c r="B17" s="656"/>
      <c r="D17" s="313"/>
      <c r="E17" s="313"/>
      <c r="F17" s="314"/>
      <c r="H17" s="104"/>
      <c r="I17" s="104"/>
      <c r="Q17" s="104"/>
      <c r="S17" s="313"/>
      <c r="T17" s="313"/>
      <c r="U17" s="314"/>
      <c r="W17" s="640"/>
    </row>
    <row r="18" spans="1:23" x14ac:dyDescent="0.25">
      <c r="B18" s="656"/>
      <c r="W18" s="640"/>
    </row>
    <row r="19" spans="1:23" x14ac:dyDescent="0.25">
      <c r="B19" s="656"/>
      <c r="H19" s="633" t="s">
        <v>402</v>
      </c>
      <c r="I19" s="104"/>
      <c r="Q19" s="633" t="s">
        <v>475</v>
      </c>
      <c r="W19" s="640"/>
    </row>
    <row r="20" spans="1:23" x14ac:dyDescent="0.25">
      <c r="B20" s="656"/>
      <c r="D20" s="636" t="str">
        <f>'RA CS 2d'!D20:F21</f>
        <v>3 N</v>
      </c>
      <c r="E20" s="636"/>
      <c r="F20" s="636"/>
      <c r="H20" s="634"/>
      <c r="I20" s="104"/>
      <c r="Q20" s="634"/>
      <c r="S20" s="636" t="str">
        <f>'B RAM 2c'!F6</f>
        <v>Legal Issues</v>
      </c>
      <c r="T20" s="636"/>
      <c r="U20" s="636"/>
      <c r="W20" s="640"/>
    </row>
    <row r="21" spans="1:23" x14ac:dyDescent="0.25">
      <c r="B21" s="656"/>
      <c r="D21" s="636"/>
      <c r="E21" s="636"/>
      <c r="F21" s="636"/>
      <c r="H21" s="635"/>
      <c r="I21" s="104"/>
      <c r="Q21" s="635"/>
      <c r="S21" s="636"/>
      <c r="T21" s="636"/>
      <c r="U21" s="636"/>
      <c r="W21" s="640"/>
    </row>
    <row r="22" spans="1:23" ht="18" customHeight="1" x14ac:dyDescent="0.25">
      <c r="B22" s="656"/>
      <c r="D22" s="585" t="s">
        <v>492</v>
      </c>
      <c r="E22" s="585"/>
      <c r="F22" s="266">
        <f>'RAM 3b'!F7</f>
        <v>0</v>
      </c>
      <c r="S22" s="585" t="s">
        <v>492</v>
      </c>
      <c r="T22" s="585"/>
      <c r="U22" s="266">
        <f>'B RAM 3c'!F8</f>
        <v>0</v>
      </c>
      <c r="W22" s="641"/>
    </row>
    <row r="23" spans="1:23" x14ac:dyDescent="0.25">
      <c r="I23" s="454" t="s">
        <v>474</v>
      </c>
    </row>
    <row r="24" spans="1:23" s="444" customFormat="1" ht="30" x14ac:dyDescent="0.25">
      <c r="I24" s="30"/>
      <c r="J24" s="447" t="s">
        <v>405</v>
      </c>
    </row>
    <row r="25" spans="1:23" s="444" customFormat="1" ht="30" x14ac:dyDescent="0.25">
      <c r="K25" s="448" t="s">
        <v>406</v>
      </c>
    </row>
    <row r="27" spans="1:23" s="444" customFormat="1" x14ac:dyDescent="0.25">
      <c r="I27" s="585" t="s">
        <v>408</v>
      </c>
      <c r="J27" s="585"/>
      <c r="K27" s="585"/>
    </row>
    <row r="29" spans="1:23" x14ac:dyDescent="0.25">
      <c r="D29" s="315"/>
      <c r="E29" s="315"/>
      <c r="F29" s="315"/>
      <c r="G29" s="315"/>
      <c r="O29" s="39"/>
      <c r="S29" s="315"/>
    </row>
    <row r="30" spans="1:23" ht="19.899999999999999" customHeight="1" x14ac:dyDescent="0.25">
      <c r="H30" s="718" t="s">
        <v>476</v>
      </c>
      <c r="I30" s="719"/>
      <c r="J30" s="583" t="s">
        <v>477</v>
      </c>
      <c r="K30" s="557"/>
      <c r="L30" s="557"/>
      <c r="M30" s="557"/>
      <c r="N30" s="557"/>
      <c r="O30" s="557"/>
    </row>
    <row r="32" spans="1:23" s="502" customFormat="1" x14ac:dyDescent="0.25">
      <c r="A32" s="502" t="s">
        <v>496</v>
      </c>
    </row>
    <row r="33" spans="1:1" s="502" customFormat="1" x14ac:dyDescent="0.25">
      <c r="A33" s="502" t="s">
        <v>497</v>
      </c>
    </row>
    <row r="34" spans="1:1" s="502" customFormat="1" x14ac:dyDescent="0.25">
      <c r="A34" s="503" t="s">
        <v>498</v>
      </c>
    </row>
    <row r="69" spans="2:6" x14ac:dyDescent="0.25">
      <c r="B69" s="578" t="s">
        <v>325</v>
      </c>
      <c r="C69" s="578"/>
      <c r="D69" s="578"/>
      <c r="E69" s="578"/>
      <c r="F69" s="578"/>
    </row>
    <row r="70" spans="2:6" x14ac:dyDescent="0.25">
      <c r="B70" s="431" t="s">
        <v>329</v>
      </c>
    </row>
    <row r="71" spans="2:6" x14ac:dyDescent="0.25">
      <c r="B71" s="431" t="s">
        <v>327</v>
      </c>
    </row>
    <row r="72" spans="2:6" x14ac:dyDescent="0.25">
      <c r="B72" s="8" t="s">
        <v>330</v>
      </c>
    </row>
  </sheetData>
  <mergeCells count="29">
    <mergeCell ref="C6:D6"/>
    <mergeCell ref="B1:X1"/>
    <mergeCell ref="B2:X2"/>
    <mergeCell ref="C4:D4"/>
    <mergeCell ref="D5:G5"/>
    <mergeCell ref="R5:U5"/>
    <mergeCell ref="W8:W22"/>
    <mergeCell ref="Q9:Q11"/>
    <mergeCell ref="D10:E10"/>
    <mergeCell ref="S10:T10"/>
    <mergeCell ref="D14:F15"/>
    <mergeCell ref="H14:H16"/>
    <mergeCell ref="D22:E22"/>
    <mergeCell ref="S22:T22"/>
    <mergeCell ref="J30:O30"/>
    <mergeCell ref="B69:F69"/>
    <mergeCell ref="Q14:Q16"/>
    <mergeCell ref="S14:U15"/>
    <mergeCell ref="D16:E16"/>
    <mergeCell ref="S16:T16"/>
    <mergeCell ref="H19:H21"/>
    <mergeCell ref="Q19:Q21"/>
    <mergeCell ref="D20:F21"/>
    <mergeCell ref="S20:U21"/>
    <mergeCell ref="B8:B22"/>
    <mergeCell ref="D8:F9"/>
    <mergeCell ref="S8:U9"/>
    <mergeCell ref="I27:K27"/>
    <mergeCell ref="H30:I30"/>
  </mergeCells>
  <phoneticPr fontId="98" type="noConversion"/>
  <conditionalFormatting sqref="F10">
    <cfRule type="expression" dxfId="93" priority="21" stopIfTrue="1">
      <formula>IF(F10&lt;4,1,0)</formula>
    </cfRule>
    <cfRule type="expression" dxfId="92" priority="22" stopIfTrue="1">
      <formula>IF(F10&lt;=8,1,0)</formula>
    </cfRule>
    <cfRule type="expression" dxfId="91" priority="23" stopIfTrue="1">
      <formula>IF(F10&lt;15,1,0)</formula>
    </cfRule>
    <cfRule type="expression" dxfId="90" priority="24" stopIfTrue="1">
      <formula>IF(F10&lt;=25,1,0)</formula>
    </cfRule>
  </conditionalFormatting>
  <conditionalFormatting sqref="F16">
    <cfRule type="expression" dxfId="89" priority="17" stopIfTrue="1">
      <formula>IF(F16&lt;4,1,0)</formula>
    </cfRule>
    <cfRule type="expression" dxfId="88" priority="18" stopIfTrue="1">
      <formula>IF(F16&lt;=8,1,0)</formula>
    </cfRule>
    <cfRule type="expression" dxfId="87" priority="19" stopIfTrue="1">
      <formula>IF(F16&lt;15,1,0)</formula>
    </cfRule>
    <cfRule type="expression" dxfId="86" priority="20" stopIfTrue="1">
      <formula>IF(F16&lt;=25,1,0)</formula>
    </cfRule>
  </conditionalFormatting>
  <conditionalFormatting sqref="F22">
    <cfRule type="expression" dxfId="85" priority="13" stopIfTrue="1">
      <formula>IF(F22&lt;4,1,0)</formula>
    </cfRule>
    <cfRule type="expression" dxfId="84" priority="14" stopIfTrue="1">
      <formula>IF(F22&lt;=8,1,0)</formula>
    </cfRule>
    <cfRule type="expression" dxfId="83" priority="15" stopIfTrue="1">
      <formula>IF(F22&lt;15,1,0)</formula>
    </cfRule>
    <cfRule type="expression" dxfId="82" priority="16" stopIfTrue="1">
      <formula>IF(F22&lt;=25,1,0)</formula>
    </cfRule>
  </conditionalFormatting>
  <conditionalFormatting sqref="U10">
    <cfRule type="expression" dxfId="81" priority="9" stopIfTrue="1">
      <formula>IF(U10&lt;4,1,0)</formula>
    </cfRule>
    <cfRule type="expression" dxfId="80" priority="10" stopIfTrue="1">
      <formula>IF(U10&lt;=8,1,0)</formula>
    </cfRule>
    <cfRule type="expression" dxfId="79" priority="11" stopIfTrue="1">
      <formula>IF(U10&lt;15,1,0)</formula>
    </cfRule>
    <cfRule type="expression" dxfId="78" priority="12" stopIfTrue="1">
      <formula>IF(U10&lt;=25,1,0)</formula>
    </cfRule>
  </conditionalFormatting>
  <conditionalFormatting sqref="U16">
    <cfRule type="expression" dxfId="77" priority="5" stopIfTrue="1">
      <formula>IF(U16&lt;4,1,0)</formula>
    </cfRule>
    <cfRule type="expression" dxfId="76" priority="6" stopIfTrue="1">
      <formula>IF(U16&lt;=8,1,0)</formula>
    </cfRule>
    <cfRule type="expression" dxfId="75" priority="7" stopIfTrue="1">
      <formula>IF(U16&lt;15,1,0)</formula>
    </cfRule>
    <cfRule type="expression" dxfId="74" priority="8" stopIfTrue="1">
      <formula>IF(U16&lt;=25,1,0)</formula>
    </cfRule>
  </conditionalFormatting>
  <conditionalFormatting sqref="U22">
    <cfRule type="expression" dxfId="73" priority="1" stopIfTrue="1">
      <formula>IF(U22&lt;4,1,0)</formula>
    </cfRule>
    <cfRule type="expression" dxfId="72" priority="2" stopIfTrue="1">
      <formula>IF(U22&lt;=8,1,0)</formula>
    </cfRule>
    <cfRule type="expression" dxfId="71" priority="3" stopIfTrue="1">
      <formula>IF(U22&lt;15,1,0)</formula>
    </cfRule>
    <cfRule type="expression" dxfId="70" priority="4" stopIfTrue="1">
      <formula>IF(U22&lt;=25,1,0)</formula>
    </cfRule>
  </conditionalFormatting>
  <pageMargins left="0.7" right="0.7" top="0.75" bottom="0.75" header="0.3" footer="0.3"/>
  <drawing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F00"/>
  </sheetPr>
  <dimension ref="A1:Z69"/>
  <sheetViews>
    <sheetView showGridLines="0" topLeftCell="A3" zoomScale="70" zoomScaleNormal="70" zoomScalePageLayoutView="70" workbookViewId="0">
      <selection activeCell="AB23" sqref="AB23"/>
    </sheetView>
  </sheetViews>
  <sheetFormatPr defaultColWidth="9.28515625" defaultRowHeight="15" x14ac:dyDescent="0.25"/>
  <cols>
    <col min="1" max="1" width="9.28515625" style="198"/>
    <col min="2" max="2" width="2.42578125" style="198" customWidth="1"/>
    <col min="3" max="3" width="7.28515625" style="198" bestFit="1" customWidth="1"/>
    <col min="4" max="4" width="7.42578125" style="198" customWidth="1"/>
    <col min="5" max="5" width="7.28515625" style="198" bestFit="1" customWidth="1"/>
    <col min="6" max="6" width="3.42578125" style="198" customWidth="1"/>
    <col min="7" max="7" width="18.28515625" style="198" customWidth="1"/>
    <col min="8" max="8" width="5.42578125" style="198" customWidth="1"/>
    <col min="9" max="9" width="6.140625" style="198" customWidth="1"/>
    <col min="10" max="11" width="9.28515625" style="198"/>
    <col min="12" max="12" width="9.140625" style="198" customWidth="1"/>
    <col min="13" max="13" width="6" style="198" customWidth="1"/>
    <col min="14" max="14" width="4.140625" style="198" customWidth="1"/>
    <col min="15" max="15" width="18.7109375" style="198" customWidth="1"/>
    <col min="16" max="16" width="4.42578125" style="198" customWidth="1"/>
    <col min="17" max="19" width="9.28515625" style="198"/>
    <col min="20" max="20" width="3.7109375" style="198" customWidth="1"/>
    <col min="21" max="21" width="9.28515625" style="198"/>
    <col min="22" max="22" width="7.140625" style="198" customWidth="1"/>
    <col min="23" max="23" width="5.7109375" style="198" customWidth="1"/>
    <col min="24" max="24" width="2.140625" style="198" customWidth="1"/>
    <col min="25" max="25" width="7" style="198" customWidth="1"/>
    <col min="26" max="26" width="6.28515625" style="198" customWidth="1"/>
    <col min="27" max="16384" width="9.28515625" style="198"/>
  </cols>
  <sheetData>
    <row r="1" spans="1:26" s="64" customFormat="1" ht="19.5" x14ac:dyDescent="0.3">
      <c r="A1" s="617" t="str">
        <f>'Step 1a'!D5</f>
        <v>CH RA</v>
      </c>
      <c r="B1" s="617"/>
      <c r="C1" s="617"/>
      <c r="D1" s="617"/>
      <c r="E1" s="617"/>
      <c r="F1" s="617"/>
      <c r="G1" s="617"/>
      <c r="H1" s="617"/>
      <c r="I1" s="617"/>
      <c r="J1" s="617"/>
      <c r="K1" s="617"/>
      <c r="L1" s="617"/>
      <c r="M1" s="617"/>
      <c r="N1" s="617"/>
      <c r="O1" s="617"/>
      <c r="P1" s="617"/>
      <c r="Q1" s="617"/>
      <c r="R1" s="617"/>
      <c r="S1" s="617"/>
      <c r="T1" s="617"/>
      <c r="U1" s="617"/>
      <c r="V1" s="617"/>
    </row>
    <row r="2" spans="1:26" s="321" customFormat="1" ht="19.899999999999999" customHeight="1" x14ac:dyDescent="0.3">
      <c r="A2" s="645" t="s">
        <v>164</v>
      </c>
      <c r="B2" s="645"/>
      <c r="C2" s="645"/>
      <c r="D2" s="645"/>
      <c r="E2" s="645"/>
      <c r="F2" s="645"/>
      <c r="G2" s="645"/>
      <c r="H2" s="645"/>
      <c r="I2" s="645"/>
      <c r="J2" s="645"/>
      <c r="K2" s="645"/>
      <c r="L2" s="645"/>
      <c r="M2" s="645"/>
      <c r="N2" s="645"/>
      <c r="O2" s="645"/>
      <c r="P2" s="645"/>
      <c r="Q2" s="645"/>
      <c r="R2" s="645"/>
      <c r="S2" s="645"/>
      <c r="T2" s="645"/>
      <c r="U2" s="645"/>
      <c r="V2" s="645"/>
    </row>
    <row r="4" spans="1:26" ht="33.75" customHeight="1" x14ac:dyDescent="0.25">
      <c r="B4" s="637"/>
      <c r="C4" s="637"/>
    </row>
    <row r="5" spans="1:26" ht="31.9" customHeight="1" x14ac:dyDescent="0.25">
      <c r="B5" s="30"/>
      <c r="C5" s="275"/>
      <c r="D5" s="720" t="s">
        <v>166</v>
      </c>
      <c r="E5" s="720"/>
      <c r="F5" s="720"/>
      <c r="Q5" s="720" t="s">
        <v>214</v>
      </c>
      <c r="R5" s="720"/>
      <c r="S5" s="720"/>
      <c r="T5" s="720"/>
      <c r="V5" s="722" t="s">
        <v>62</v>
      </c>
      <c r="W5" s="722"/>
      <c r="X5" s="722"/>
      <c r="Y5" s="722"/>
      <c r="Z5" s="722"/>
    </row>
    <row r="6" spans="1:26" ht="60" customHeight="1" x14ac:dyDescent="0.25">
      <c r="B6" s="637"/>
      <c r="C6" s="637"/>
      <c r="G6" s="200" t="s">
        <v>320</v>
      </c>
      <c r="O6" s="7" t="s">
        <v>306</v>
      </c>
      <c r="V6" s="721" t="s">
        <v>60</v>
      </c>
      <c r="W6" s="721"/>
      <c r="Y6" s="721" t="s">
        <v>61</v>
      </c>
      <c r="Z6" s="721"/>
    </row>
    <row r="7" spans="1:26" x14ac:dyDescent="0.25">
      <c r="B7" s="30"/>
      <c r="C7" s="275"/>
      <c r="V7" s="430" t="s">
        <v>58</v>
      </c>
      <c r="W7" s="433" t="s">
        <v>59</v>
      </c>
      <c r="Y7" s="433" t="s">
        <v>58</v>
      </c>
      <c r="Z7" s="433" t="s">
        <v>59</v>
      </c>
    </row>
    <row r="8" spans="1:26" x14ac:dyDescent="0.25">
      <c r="A8" s="656" t="s">
        <v>322</v>
      </c>
      <c r="C8" s="636" t="e">
        <f>'RA CS 2d'!D8:F9</f>
        <v>#VALUE!</v>
      </c>
      <c r="D8" s="636"/>
      <c r="E8" s="636"/>
      <c r="Q8" s="636" t="str">
        <f>'B RAM 2c'!D6</f>
        <v>Corporate image</v>
      </c>
      <c r="R8" s="636"/>
      <c r="S8" s="636"/>
      <c r="U8" s="723" t="s">
        <v>323</v>
      </c>
      <c r="Y8" s="431"/>
      <c r="Z8" s="431"/>
    </row>
    <row r="9" spans="1:26" x14ac:dyDescent="0.25">
      <c r="A9" s="656"/>
      <c r="C9" s="636"/>
      <c r="D9" s="636"/>
      <c r="E9" s="636"/>
      <c r="G9" s="633" t="s">
        <v>18</v>
      </c>
      <c r="O9" s="633" t="s">
        <v>215</v>
      </c>
      <c r="Q9" s="636"/>
      <c r="R9" s="636"/>
      <c r="S9" s="636"/>
      <c r="U9" s="724"/>
      <c r="Y9" s="431"/>
      <c r="Z9" s="431"/>
    </row>
    <row r="10" spans="1:26" x14ac:dyDescent="0.25">
      <c r="A10" s="656"/>
      <c r="C10" s="585" t="s">
        <v>324</v>
      </c>
      <c r="D10" s="585"/>
      <c r="E10" s="3">
        <f>'RAM 3b'!D7</f>
        <v>0</v>
      </c>
      <c r="G10" s="634"/>
      <c r="O10" s="634"/>
      <c r="Q10" s="585" t="s">
        <v>307</v>
      </c>
      <c r="R10" s="585"/>
      <c r="S10" s="3">
        <f>'B RAM 3c'!D8</f>
        <v>0</v>
      </c>
      <c r="U10" s="724"/>
      <c r="V10" s="3">
        <f>'RA CS 2d'!F10</f>
        <v>0</v>
      </c>
      <c r="W10" s="3">
        <f>E10</f>
        <v>0</v>
      </c>
      <c r="Y10" s="3">
        <f>'RA CS 2d'!T10</f>
        <v>0</v>
      </c>
      <c r="Z10" s="3">
        <f>S10</f>
        <v>0</v>
      </c>
    </row>
    <row r="11" spans="1:26" x14ac:dyDescent="0.25">
      <c r="A11" s="656"/>
      <c r="G11" s="635"/>
      <c r="O11" s="635"/>
      <c r="U11" s="724"/>
      <c r="Y11" s="431"/>
      <c r="Z11" s="431"/>
    </row>
    <row r="12" spans="1:26" x14ac:dyDescent="0.25">
      <c r="A12" s="656"/>
      <c r="G12" s="104"/>
      <c r="O12" s="104"/>
      <c r="U12" s="724"/>
      <c r="Y12" s="431"/>
      <c r="Z12" s="431"/>
    </row>
    <row r="13" spans="1:26" x14ac:dyDescent="0.25">
      <c r="A13" s="656"/>
      <c r="U13" s="724"/>
      <c r="Y13" s="431"/>
      <c r="Z13" s="431"/>
    </row>
    <row r="14" spans="1:26" x14ac:dyDescent="0.25">
      <c r="A14" s="656"/>
      <c r="C14" s="627" t="e">
        <f>'RA CS 2d'!D14:F15</f>
        <v>#VALUE!</v>
      </c>
      <c r="D14" s="628"/>
      <c r="E14" s="629"/>
      <c r="G14" s="633" t="s">
        <v>33</v>
      </c>
      <c r="O14" s="633" t="s">
        <v>305</v>
      </c>
      <c r="Q14" s="627" t="str">
        <f>'B RAM 2c'!E6</f>
        <v>Ethical Issues</v>
      </c>
      <c r="R14" s="628"/>
      <c r="S14" s="629"/>
      <c r="U14" s="724"/>
      <c r="Y14" s="431"/>
      <c r="Z14" s="431"/>
    </row>
    <row r="15" spans="1:26" x14ac:dyDescent="0.25">
      <c r="A15" s="656"/>
      <c r="C15" s="630"/>
      <c r="D15" s="631"/>
      <c r="E15" s="632"/>
      <c r="G15" s="634"/>
      <c r="O15" s="634"/>
      <c r="Q15" s="630"/>
      <c r="R15" s="631"/>
      <c r="S15" s="632"/>
      <c r="U15" s="724"/>
      <c r="Y15" s="431"/>
      <c r="Z15" s="431"/>
    </row>
    <row r="16" spans="1:26" x14ac:dyDescent="0.25">
      <c r="A16" s="656"/>
      <c r="C16" s="585" t="s">
        <v>324</v>
      </c>
      <c r="D16" s="585"/>
      <c r="E16" s="3">
        <f>'RAM 3b'!E7</f>
        <v>0</v>
      </c>
      <c r="G16" s="635"/>
      <c r="O16" s="635"/>
      <c r="Q16" s="585" t="s">
        <v>307</v>
      </c>
      <c r="R16" s="585"/>
      <c r="S16" s="3">
        <f>'B RAM 3c'!E8</f>
        <v>0</v>
      </c>
      <c r="U16" s="724"/>
      <c r="V16" s="3">
        <f>'RA CS 2d'!F16</f>
        <v>0</v>
      </c>
      <c r="W16" s="3">
        <f>E16</f>
        <v>0</v>
      </c>
      <c r="Y16" s="3">
        <f>'RA CS 2d'!T16</f>
        <v>0</v>
      </c>
      <c r="Z16" s="3">
        <f>S16</f>
        <v>0</v>
      </c>
    </row>
    <row r="17" spans="1:26" s="308" customFormat="1" x14ac:dyDescent="0.25">
      <c r="A17" s="656"/>
      <c r="C17" s="313"/>
      <c r="D17" s="313"/>
      <c r="E17" s="314"/>
      <c r="G17" s="104"/>
      <c r="O17" s="104"/>
      <c r="Q17" s="313"/>
      <c r="R17" s="313"/>
      <c r="S17" s="314"/>
      <c r="U17" s="724"/>
      <c r="Y17" s="431"/>
      <c r="Z17" s="431"/>
    </row>
    <row r="18" spans="1:26" x14ac:dyDescent="0.25">
      <c r="A18" s="656"/>
      <c r="U18" s="724"/>
      <c r="Y18" s="431"/>
      <c r="Z18" s="431"/>
    </row>
    <row r="19" spans="1:26" x14ac:dyDescent="0.25">
      <c r="A19" s="656"/>
      <c r="G19" s="633" t="s">
        <v>33</v>
      </c>
      <c r="O19" s="633" t="s">
        <v>216</v>
      </c>
      <c r="U19" s="724"/>
      <c r="Y19" s="431"/>
      <c r="Z19" s="431"/>
    </row>
    <row r="20" spans="1:26" x14ac:dyDescent="0.25">
      <c r="A20" s="656"/>
      <c r="C20" s="636" t="e">
        <f>'RA CS 2d'!D20:F21</f>
        <v>#VALUE!</v>
      </c>
      <c r="D20" s="636"/>
      <c r="E20" s="636"/>
      <c r="G20" s="634"/>
      <c r="O20" s="634"/>
      <c r="Q20" s="636" t="str">
        <f>'B RAM 2c'!F6</f>
        <v>Legal Issues</v>
      </c>
      <c r="R20" s="636"/>
      <c r="S20" s="636"/>
      <c r="U20" s="724"/>
      <c r="Y20" s="431"/>
      <c r="Z20" s="431"/>
    </row>
    <row r="21" spans="1:26" x14ac:dyDescent="0.25">
      <c r="A21" s="656"/>
      <c r="C21" s="636"/>
      <c r="D21" s="636"/>
      <c r="E21" s="636"/>
      <c r="G21" s="635"/>
      <c r="O21" s="635"/>
      <c r="Q21" s="636"/>
      <c r="R21" s="636"/>
      <c r="S21" s="636"/>
      <c r="U21" s="724"/>
      <c r="Y21" s="431"/>
      <c r="Z21" s="431"/>
    </row>
    <row r="22" spans="1:26" x14ac:dyDescent="0.25">
      <c r="A22" s="656"/>
      <c r="C22" s="585" t="s">
        <v>324</v>
      </c>
      <c r="D22" s="585"/>
      <c r="E22" s="3">
        <f>'RAM 3b'!F7</f>
        <v>0</v>
      </c>
      <c r="Q22" s="585" t="s">
        <v>307</v>
      </c>
      <c r="R22" s="585"/>
      <c r="S22" s="3">
        <f>'B RAM 3c'!F8</f>
        <v>0</v>
      </c>
      <c r="U22" s="725"/>
      <c r="V22" s="3">
        <f>'RA CS 2d'!F22</f>
        <v>0</v>
      </c>
      <c r="W22" s="3">
        <f>E22</f>
        <v>0</v>
      </c>
      <c r="Y22" s="3">
        <f>'RA CS 2d'!T22</f>
        <v>0</v>
      </c>
      <c r="Z22" s="3">
        <f>S22</f>
        <v>0</v>
      </c>
    </row>
    <row r="25" spans="1:26" x14ac:dyDescent="0.25">
      <c r="C25" s="311"/>
      <c r="D25" s="311"/>
      <c r="E25" s="311"/>
      <c r="F25" s="311"/>
      <c r="G25" s="311"/>
      <c r="H25" s="311"/>
      <c r="I25" s="311"/>
      <c r="J25" s="311"/>
      <c r="K25" s="311"/>
      <c r="L25" s="311"/>
      <c r="M25" s="311"/>
      <c r="N25" s="311"/>
      <c r="O25" s="311"/>
      <c r="P25" s="311"/>
      <c r="Q25" s="311"/>
      <c r="R25" s="311"/>
      <c r="S25" s="311"/>
    </row>
    <row r="26" spans="1:26" x14ac:dyDescent="0.25">
      <c r="C26" s="315"/>
      <c r="D26" s="315"/>
      <c r="E26" s="315"/>
      <c r="F26" s="315"/>
      <c r="G26" s="311"/>
      <c r="H26" s="311"/>
      <c r="I26" s="311"/>
      <c r="J26" s="311"/>
      <c r="K26" s="311"/>
      <c r="L26" s="311"/>
      <c r="M26" s="39"/>
      <c r="N26" s="311"/>
      <c r="O26" s="311"/>
      <c r="P26" s="311"/>
      <c r="Q26" s="315"/>
      <c r="R26" s="311"/>
      <c r="S26" s="311"/>
    </row>
    <row r="27" spans="1:26" ht="19.899999999999999" customHeight="1" x14ac:dyDescent="0.25">
      <c r="C27" s="311"/>
      <c r="D27" s="311"/>
      <c r="E27" s="311"/>
      <c r="F27" s="311"/>
      <c r="G27" s="5" t="s">
        <v>163</v>
      </c>
      <c r="H27" s="583" t="s">
        <v>129</v>
      </c>
      <c r="I27" s="557"/>
      <c r="J27" s="557"/>
      <c r="K27" s="557"/>
      <c r="L27" s="557"/>
      <c r="M27" s="557"/>
      <c r="N27" s="311"/>
      <c r="O27" s="311"/>
      <c r="P27" s="311"/>
      <c r="Q27" s="311"/>
      <c r="R27" s="311"/>
      <c r="S27" s="311"/>
    </row>
    <row r="28" spans="1:26" x14ac:dyDescent="0.25">
      <c r="C28" s="311"/>
      <c r="D28" s="311"/>
      <c r="E28" s="311"/>
      <c r="F28" s="311"/>
      <c r="G28" s="311"/>
      <c r="H28" s="311"/>
      <c r="I28" s="311"/>
      <c r="J28" s="311"/>
      <c r="K28" s="311"/>
      <c r="L28" s="311"/>
      <c r="M28" s="311"/>
      <c r="N28" s="311"/>
      <c r="O28" s="311"/>
      <c r="P28" s="311"/>
      <c r="Q28" s="311"/>
      <c r="R28" s="311"/>
      <c r="S28" s="311"/>
    </row>
    <row r="66" spans="1:5" x14ac:dyDescent="0.25">
      <c r="A66" s="578" t="s">
        <v>325</v>
      </c>
      <c r="B66" s="578"/>
      <c r="C66" s="578"/>
      <c r="D66" s="578"/>
      <c r="E66" s="578"/>
    </row>
    <row r="67" spans="1:5" x14ac:dyDescent="0.25">
      <c r="A67" s="198" t="s">
        <v>329</v>
      </c>
    </row>
    <row r="68" spans="1:5" x14ac:dyDescent="0.25">
      <c r="A68" s="198" t="s">
        <v>327</v>
      </c>
    </row>
    <row r="69" spans="1:5" x14ac:dyDescent="0.25">
      <c r="A69" s="8" t="s">
        <v>330</v>
      </c>
    </row>
  </sheetData>
  <mergeCells count="31">
    <mergeCell ref="C22:D22"/>
    <mergeCell ref="Q22:R22"/>
    <mergeCell ref="B6:C6"/>
    <mergeCell ref="A1:V1"/>
    <mergeCell ref="B4:C4"/>
    <mergeCell ref="D5:F5"/>
    <mergeCell ref="Q5:T5"/>
    <mergeCell ref="A2:V2"/>
    <mergeCell ref="V6:W6"/>
    <mergeCell ref="G9:G11"/>
    <mergeCell ref="O9:O11"/>
    <mergeCell ref="C10:D10"/>
    <mergeCell ref="Q10:R10"/>
    <mergeCell ref="C14:E15"/>
    <mergeCell ref="G14:G16"/>
    <mergeCell ref="Y6:Z6"/>
    <mergeCell ref="V5:Z5"/>
    <mergeCell ref="A66:E66"/>
    <mergeCell ref="O14:O16"/>
    <mergeCell ref="Q14:S15"/>
    <mergeCell ref="C16:D16"/>
    <mergeCell ref="Q16:R16"/>
    <mergeCell ref="G19:G21"/>
    <mergeCell ref="O19:O21"/>
    <mergeCell ref="C20:E21"/>
    <mergeCell ref="Q20:S21"/>
    <mergeCell ref="A8:A22"/>
    <mergeCell ref="C8:E9"/>
    <mergeCell ref="Q8:S9"/>
    <mergeCell ref="H27:M27"/>
    <mergeCell ref="U8:U22"/>
  </mergeCells>
  <phoneticPr fontId="98" type="noConversion"/>
  <conditionalFormatting sqref="E10">
    <cfRule type="expression" dxfId="69" priority="52" stopIfTrue="1">
      <formula>IF(E10&lt;=4,1,0)</formula>
    </cfRule>
    <cfRule type="expression" dxfId="68" priority="53" stopIfTrue="1">
      <formula>IF(E10&lt;=12,1,0)</formula>
    </cfRule>
    <cfRule type="expression" dxfId="67" priority="54" stopIfTrue="1">
      <formula>IF(E10&gt;12,1,0)</formula>
    </cfRule>
  </conditionalFormatting>
  <conditionalFormatting sqref="E16">
    <cfRule type="expression" dxfId="66" priority="49" stopIfTrue="1">
      <formula>IF(E16&lt;=4,1,0)</formula>
    </cfRule>
    <cfRule type="expression" dxfId="65" priority="50" stopIfTrue="1">
      <formula>IF(E16&lt;=12,1,0)</formula>
    </cfRule>
    <cfRule type="expression" dxfId="64" priority="51" stopIfTrue="1">
      <formula>IF(E16&gt;12,1,0)</formula>
    </cfRule>
  </conditionalFormatting>
  <conditionalFormatting sqref="E22">
    <cfRule type="expression" dxfId="63" priority="46" stopIfTrue="1">
      <formula>IF(E22&lt;=4,1,0)</formula>
    </cfRule>
    <cfRule type="expression" dxfId="62" priority="47" stopIfTrue="1">
      <formula>IF(E22&lt;=12,1,0)</formula>
    </cfRule>
    <cfRule type="expression" dxfId="61" priority="48" stopIfTrue="1">
      <formula>IF(E22&gt;12,1,0)</formula>
    </cfRule>
  </conditionalFormatting>
  <conditionalFormatting sqref="S10">
    <cfRule type="expression" dxfId="60" priority="43" stopIfTrue="1">
      <formula>IF(S10&lt;=4,1,0)</formula>
    </cfRule>
    <cfRule type="expression" dxfId="59" priority="44" stopIfTrue="1">
      <formula>IF(S10&lt;=12,1,0)</formula>
    </cfRule>
    <cfRule type="expression" dxfId="58" priority="45" stopIfTrue="1">
      <formula>IF(S10&gt;12,1,0)</formula>
    </cfRule>
  </conditionalFormatting>
  <conditionalFormatting sqref="S16">
    <cfRule type="expression" dxfId="57" priority="40" stopIfTrue="1">
      <formula>IF(S16&lt;=4,1,0)</formula>
    </cfRule>
    <cfRule type="expression" dxfId="56" priority="41" stopIfTrue="1">
      <formula>IF(S16&lt;=12,1,0)</formula>
    </cfRule>
    <cfRule type="expression" dxfId="55" priority="42" stopIfTrue="1">
      <formula>IF(S16&gt;12,1,0)</formula>
    </cfRule>
  </conditionalFormatting>
  <conditionalFormatting sqref="S22">
    <cfRule type="expression" dxfId="54" priority="37" stopIfTrue="1">
      <formula>IF(S22&lt;=4,1,0)</formula>
    </cfRule>
    <cfRule type="expression" dxfId="53" priority="38" stopIfTrue="1">
      <formula>IF(S22&lt;=12,1,0)</formula>
    </cfRule>
    <cfRule type="expression" dxfId="52" priority="39" stopIfTrue="1">
      <formula>IF(S22&gt;12,1,0)</formula>
    </cfRule>
  </conditionalFormatting>
  <conditionalFormatting sqref="W22">
    <cfRule type="expression" dxfId="51" priority="34" stopIfTrue="1">
      <formula>IF(W22&lt;=4,1,0)</formula>
    </cfRule>
    <cfRule type="expression" dxfId="50" priority="35" stopIfTrue="1">
      <formula>IF(W22&lt;=12,1,0)</formula>
    </cfRule>
    <cfRule type="expression" dxfId="49" priority="36" stopIfTrue="1">
      <formula>IF(W22&gt;12,1,0)</formula>
    </cfRule>
  </conditionalFormatting>
  <conditionalFormatting sqref="W16">
    <cfRule type="expression" dxfId="48" priority="31" stopIfTrue="1">
      <formula>IF(W16&lt;=4,1,0)</formula>
    </cfRule>
    <cfRule type="expression" dxfId="47" priority="32" stopIfTrue="1">
      <formula>IF(W16&lt;=12,1,0)</formula>
    </cfRule>
    <cfRule type="expression" dxfId="46" priority="33" stopIfTrue="1">
      <formula>IF(W16&gt;12,1,0)</formula>
    </cfRule>
  </conditionalFormatting>
  <conditionalFormatting sqref="W10">
    <cfRule type="expression" dxfId="45" priority="28" stopIfTrue="1">
      <formula>IF(W10&lt;=4,1,0)</formula>
    </cfRule>
    <cfRule type="expression" dxfId="44" priority="29" stopIfTrue="1">
      <formula>IF(W10&lt;=12,1,0)</formula>
    </cfRule>
    <cfRule type="expression" dxfId="43" priority="30" stopIfTrue="1">
      <formula>IF(W10&gt;12,1,0)</formula>
    </cfRule>
  </conditionalFormatting>
  <conditionalFormatting sqref="V10">
    <cfRule type="expression" dxfId="42" priority="25" stopIfTrue="1">
      <formula>IF(V10&lt;=4,1,0)</formula>
    </cfRule>
    <cfRule type="expression" dxfId="41" priority="26" stopIfTrue="1">
      <formula>IF(V10&lt;=12,1,0)</formula>
    </cfRule>
    <cfRule type="expression" dxfId="40" priority="27" stopIfTrue="1">
      <formula>IF(V10&gt;12,1,0)</formula>
    </cfRule>
  </conditionalFormatting>
  <conditionalFormatting sqref="V16">
    <cfRule type="expression" dxfId="39" priority="22" stopIfTrue="1">
      <formula>IF(V16&lt;=4,1,0)</formula>
    </cfRule>
    <cfRule type="expression" dxfId="38" priority="23" stopIfTrue="1">
      <formula>IF(V16&lt;=12,1,0)</formula>
    </cfRule>
    <cfRule type="expression" dxfId="37" priority="24" stopIfTrue="1">
      <formula>IF(V16&gt;12,1,0)</formula>
    </cfRule>
  </conditionalFormatting>
  <conditionalFormatting sqref="V22">
    <cfRule type="expression" dxfId="36" priority="19" stopIfTrue="1">
      <formula>IF(V22&lt;=4,1,0)</formula>
    </cfRule>
    <cfRule type="expression" dxfId="35" priority="20" stopIfTrue="1">
      <formula>IF(V22&lt;=12,1,0)</formula>
    </cfRule>
    <cfRule type="expression" dxfId="34" priority="21" stopIfTrue="1">
      <formula>IF(V22&gt;12,1,0)</formula>
    </cfRule>
  </conditionalFormatting>
  <conditionalFormatting sqref="Z22">
    <cfRule type="expression" dxfId="33" priority="16" stopIfTrue="1">
      <formula>IF(Z22&lt;=4,1,0)</formula>
    </cfRule>
    <cfRule type="expression" dxfId="32" priority="17" stopIfTrue="1">
      <formula>IF(Z22&lt;=12,1,0)</formula>
    </cfRule>
    <cfRule type="expression" dxfId="31" priority="18" stopIfTrue="1">
      <formula>IF(Z22&gt;12,1,0)</formula>
    </cfRule>
  </conditionalFormatting>
  <conditionalFormatting sqref="Z16">
    <cfRule type="expression" dxfId="30" priority="13" stopIfTrue="1">
      <formula>IF(Z16&lt;=4,1,0)</formula>
    </cfRule>
    <cfRule type="expression" dxfId="29" priority="14" stopIfTrue="1">
      <formula>IF(Z16&lt;=12,1,0)</formula>
    </cfRule>
    <cfRule type="expression" dxfId="28" priority="15" stopIfTrue="1">
      <formula>IF(Z16&gt;12,1,0)</formula>
    </cfRule>
  </conditionalFormatting>
  <conditionalFormatting sqref="Z10">
    <cfRule type="expression" dxfId="27" priority="10" stopIfTrue="1">
      <formula>IF(Z10&lt;=4,1,0)</formula>
    </cfRule>
    <cfRule type="expression" dxfId="26" priority="11" stopIfTrue="1">
      <formula>IF(Z10&lt;=12,1,0)</formula>
    </cfRule>
    <cfRule type="expression" dxfId="25" priority="12" stopIfTrue="1">
      <formula>IF(Z10&gt;12,1,0)</formula>
    </cfRule>
  </conditionalFormatting>
  <conditionalFormatting sqref="Y10">
    <cfRule type="expression" dxfId="24" priority="7" stopIfTrue="1">
      <formula>IF(Y10&lt;=4,1,0)</formula>
    </cfRule>
    <cfRule type="expression" dxfId="23" priority="8" stopIfTrue="1">
      <formula>IF(Y10&lt;=12,1,0)</formula>
    </cfRule>
    <cfRule type="expression" dxfId="22" priority="9" stopIfTrue="1">
      <formula>IF(Y10&gt;12,1,0)</formula>
    </cfRule>
  </conditionalFormatting>
  <conditionalFormatting sqref="Y16">
    <cfRule type="expression" dxfId="21" priority="4" stopIfTrue="1">
      <formula>IF(Y16&lt;=4,1,0)</formula>
    </cfRule>
    <cfRule type="expression" dxfId="20" priority="5" stopIfTrue="1">
      <formula>IF(Y16&lt;=12,1,0)</formula>
    </cfRule>
    <cfRule type="expression" dxfId="19" priority="6" stopIfTrue="1">
      <formula>IF(Y16&gt;12,1,0)</formula>
    </cfRule>
  </conditionalFormatting>
  <conditionalFormatting sqref="Y22">
    <cfRule type="expression" dxfId="18" priority="1" stopIfTrue="1">
      <formula>IF(Y22&lt;=4,1,0)</formula>
    </cfRule>
    <cfRule type="expression" dxfId="17" priority="2" stopIfTrue="1">
      <formula>IF(Y22&lt;=12,1,0)</formula>
    </cfRule>
    <cfRule type="expression" dxfId="16" priority="3" stopIfTrue="1">
      <formula>IF(Y22&gt;12,1,0)</formula>
    </cfRule>
  </conditionalFormatting>
  <pageMargins left="0.7" right="0.7" top="0.75" bottom="0.75" header="0.3" footer="0.3"/>
  <drawing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2">
    <tabColor rgb="FF00B050"/>
  </sheetPr>
  <dimension ref="A1:AA22"/>
  <sheetViews>
    <sheetView showGridLines="0" zoomScale="90" zoomScaleNormal="90" zoomScalePageLayoutView="90" workbookViewId="0">
      <selection activeCell="A20" sqref="A20:XFD22"/>
    </sheetView>
  </sheetViews>
  <sheetFormatPr defaultColWidth="8.7109375" defaultRowHeight="15" x14ac:dyDescent="0.25"/>
  <cols>
    <col min="1" max="1" width="8.42578125" customWidth="1"/>
    <col min="2" max="2" width="30.7109375" customWidth="1"/>
    <col min="3" max="4" width="12.140625" customWidth="1"/>
    <col min="5" max="5" width="9.7109375" customWidth="1"/>
    <col min="6" max="6" width="9.42578125" customWidth="1"/>
  </cols>
  <sheetData>
    <row r="1" spans="1:27" s="64" customFormat="1" ht="19.5" x14ac:dyDescent="0.3">
      <c r="A1" s="617" t="str">
        <f>'HA Form 2a RF'!B2</f>
        <v>construction ra</v>
      </c>
      <c r="B1" s="617"/>
      <c r="C1" s="617"/>
      <c r="D1" s="617"/>
      <c r="E1" s="617"/>
      <c r="F1" s="617"/>
      <c r="G1" s="617"/>
      <c r="H1" s="617"/>
      <c r="I1" s="617"/>
      <c r="J1" s="617"/>
      <c r="K1" s="617"/>
      <c r="L1" s="617"/>
      <c r="M1" s="617"/>
      <c r="N1" s="617"/>
      <c r="O1" s="79"/>
    </row>
    <row r="2" spans="1:27" s="64" customFormat="1" ht="19.5" x14ac:dyDescent="0.3">
      <c r="A2" s="310"/>
      <c r="B2" s="310"/>
      <c r="C2" s="726" t="s">
        <v>444</v>
      </c>
      <c r="D2" s="726"/>
      <c r="E2" s="726"/>
      <c r="F2" s="726"/>
      <c r="G2" s="726"/>
      <c r="H2" s="726"/>
      <c r="I2" s="726"/>
      <c r="J2" s="310"/>
      <c r="K2" s="310"/>
      <c r="L2" s="310"/>
      <c r="M2" s="310"/>
      <c r="N2" s="310"/>
      <c r="O2" s="79"/>
    </row>
    <row r="3" spans="1:27" ht="17.25" x14ac:dyDescent="0.3">
      <c r="A3" s="728" t="s">
        <v>129</v>
      </c>
      <c r="B3" s="729"/>
      <c r="C3" s="729"/>
      <c r="D3" s="730"/>
      <c r="E3" s="311"/>
      <c r="F3" s="311"/>
      <c r="G3" s="311"/>
      <c r="H3" s="311"/>
      <c r="I3" s="311"/>
      <c r="J3" s="311"/>
      <c r="K3" s="311"/>
      <c r="L3" s="311"/>
      <c r="M3" s="311"/>
      <c r="N3" s="311"/>
      <c r="O3" s="311"/>
      <c r="AA3" t="s">
        <v>445</v>
      </c>
    </row>
    <row r="4" spans="1:27" ht="45" x14ac:dyDescent="0.25">
      <c r="A4" s="284"/>
      <c r="B4" s="199" t="s">
        <v>322</v>
      </c>
      <c r="C4" s="285" t="s">
        <v>493</v>
      </c>
      <c r="D4" s="286" t="s">
        <v>494</v>
      </c>
      <c r="E4" s="287" t="s">
        <v>130</v>
      </c>
      <c r="F4" s="288" t="s">
        <v>131</v>
      </c>
      <c r="AA4" t="s">
        <v>446</v>
      </c>
    </row>
    <row r="5" spans="1:27" x14ac:dyDescent="0.25">
      <c r="A5" s="2"/>
      <c r="B5" s="51" t="str">
        <f>'Change H'!B6</f>
        <v>1 S</v>
      </c>
      <c r="C5" s="266">
        <f>'RAM 2b'!D7</f>
        <v>0</v>
      </c>
      <c r="D5" s="266">
        <f>'RAM 3b'!D7</f>
        <v>0</v>
      </c>
      <c r="E5" s="280" t="e">
        <f>(C5-D5)/C5</f>
        <v>#DIV/0!</v>
      </c>
      <c r="F5" s="280" t="e">
        <f>1-E5</f>
        <v>#DIV/0!</v>
      </c>
    </row>
    <row r="6" spans="1:27" x14ac:dyDescent="0.25">
      <c r="A6" s="2"/>
      <c r="B6" s="51" t="str">
        <f>'Change H'!B7</f>
        <v>2 HAV</v>
      </c>
      <c r="C6" s="266">
        <f>'RAM 2b'!E7</f>
        <v>0</v>
      </c>
      <c r="D6" s="266">
        <f>'RAM 3b'!E7</f>
        <v>0</v>
      </c>
      <c r="E6" s="280" t="e">
        <f>(C6-D6)/C6</f>
        <v>#DIV/0!</v>
      </c>
      <c r="F6" s="280" t="e">
        <f>1-E6</f>
        <v>#DIV/0!</v>
      </c>
    </row>
    <row r="7" spans="1:27" x14ac:dyDescent="0.25">
      <c r="A7" s="2"/>
      <c r="B7" s="51" t="str">
        <f>'Change H'!B8</f>
        <v>3 N</v>
      </c>
      <c r="C7" s="266">
        <f>'RAM 2b'!F7</f>
        <v>0</v>
      </c>
      <c r="D7" s="266">
        <f>'RAM 3b'!F7</f>
        <v>0</v>
      </c>
      <c r="E7" s="280" t="e">
        <f>(C7-D7)/C7</f>
        <v>#DIV/0!</v>
      </c>
      <c r="F7" s="280" t="e">
        <f>1-E7</f>
        <v>#DIV/0!</v>
      </c>
    </row>
    <row r="8" spans="1:27" x14ac:dyDescent="0.25">
      <c r="A8" s="2"/>
      <c r="B8" s="281" t="s">
        <v>360</v>
      </c>
      <c r="C8" s="282">
        <f>SUM(C5:C7)</f>
        <v>0</v>
      </c>
      <c r="D8" s="282">
        <f>SUM(D5:D7)</f>
        <v>0</v>
      </c>
      <c r="E8" s="283" t="e">
        <f>(C8-D8)/C8</f>
        <v>#DIV/0!</v>
      </c>
      <c r="F8" s="283" t="e">
        <f>1-E8</f>
        <v>#DIV/0!</v>
      </c>
    </row>
    <row r="9" spans="1:27" ht="18.75" x14ac:dyDescent="0.3">
      <c r="A9" s="727" t="s">
        <v>133</v>
      </c>
      <c r="B9" s="727"/>
      <c r="C9" s="727"/>
      <c r="D9" s="493" t="s">
        <v>445</v>
      </c>
    </row>
    <row r="11" spans="1:27" s="105" customFormat="1" x14ac:dyDescent="0.25"/>
    <row r="12" spans="1:27" s="105" customFormat="1" ht="17.25" x14ac:dyDescent="0.3">
      <c r="A12" s="731" t="s">
        <v>132</v>
      </c>
      <c r="B12" s="731"/>
      <c r="C12" s="731"/>
      <c r="D12" s="731"/>
    </row>
    <row r="13" spans="1:27" s="105" customFormat="1" ht="45" x14ac:dyDescent="0.25">
      <c r="A13" s="2"/>
      <c r="B13" s="279" t="s">
        <v>214</v>
      </c>
      <c r="C13" s="285" t="s">
        <v>493</v>
      </c>
      <c r="D13" s="286" t="s">
        <v>495</v>
      </c>
      <c r="E13" s="287" t="s">
        <v>130</v>
      </c>
      <c r="F13" s="288" t="s">
        <v>131</v>
      </c>
    </row>
    <row r="14" spans="1:27" s="105" customFormat="1" x14ac:dyDescent="0.25">
      <c r="A14" s="2"/>
      <c r="B14" s="51" t="str">
        <f>'B RAM 2c'!D6</f>
        <v>Corporate image</v>
      </c>
      <c r="C14" s="266">
        <f>'B RAM 2c'!D9</f>
        <v>0</v>
      </c>
      <c r="D14" s="266">
        <f>'B RAM 3c'!D8</f>
        <v>0</v>
      </c>
      <c r="E14" s="280" t="e">
        <f>(C14-D14)/C14</f>
        <v>#DIV/0!</v>
      </c>
      <c r="F14" s="280" t="e">
        <f>1-E14</f>
        <v>#DIV/0!</v>
      </c>
    </row>
    <row r="15" spans="1:27" x14ac:dyDescent="0.25">
      <c r="A15" s="2"/>
      <c r="B15" s="51" t="str">
        <f>'B RAM 2c'!E6</f>
        <v>Ethical Issues</v>
      </c>
      <c r="C15" s="266">
        <f>'B RAM 2c'!E9</f>
        <v>0</v>
      </c>
      <c r="D15" s="266">
        <f>'B RAM 3c'!E8</f>
        <v>0</v>
      </c>
      <c r="E15" s="280" t="e">
        <f>(C15-D15)/C15</f>
        <v>#DIV/0!</v>
      </c>
      <c r="F15" s="280" t="e">
        <f>1-E15</f>
        <v>#DIV/0!</v>
      </c>
    </row>
    <row r="16" spans="1:27" x14ac:dyDescent="0.25">
      <c r="A16" s="2"/>
      <c r="B16" s="51" t="str">
        <f>'B RAM 2c'!F6</f>
        <v>Legal Issues</v>
      </c>
      <c r="C16" s="266">
        <f>'B RAM 2c'!F9</f>
        <v>0</v>
      </c>
      <c r="D16" s="266">
        <f>'B RAM 3c'!F8</f>
        <v>0</v>
      </c>
      <c r="E16" s="280" t="e">
        <f>(C16-D16)/C16</f>
        <v>#DIV/0!</v>
      </c>
      <c r="F16" s="280" t="e">
        <f>1-E16</f>
        <v>#DIV/0!</v>
      </c>
    </row>
    <row r="17" spans="1:6" x14ac:dyDescent="0.25">
      <c r="A17" s="2"/>
      <c r="B17" s="52" t="s">
        <v>360</v>
      </c>
      <c r="C17" s="6">
        <f>SUM(C14:C16)</f>
        <v>0</v>
      </c>
      <c r="D17" s="6">
        <f>SUM(D14:D16)</f>
        <v>0</v>
      </c>
      <c r="E17" s="283" t="e">
        <f>(C17-D17)/C17</f>
        <v>#DIV/0!</v>
      </c>
      <c r="F17" s="283" t="e">
        <f>1-E17</f>
        <v>#DIV/0!</v>
      </c>
    </row>
    <row r="18" spans="1:6" ht="18.75" x14ac:dyDescent="0.3">
      <c r="A18" s="727" t="s">
        <v>134</v>
      </c>
      <c r="B18" s="727"/>
      <c r="C18" s="727"/>
      <c r="D18" s="493" t="s">
        <v>445</v>
      </c>
    </row>
    <row r="19" spans="1:6" s="198" customFormat="1" x14ac:dyDescent="0.25">
      <c r="A19" s="30"/>
      <c r="B19" s="30"/>
      <c r="C19" s="30"/>
      <c r="D19" s="30"/>
    </row>
    <row r="20" spans="1:6" s="502" customFormat="1" x14ac:dyDescent="0.25">
      <c r="A20" s="502" t="s">
        <v>496</v>
      </c>
    </row>
    <row r="21" spans="1:6" s="502" customFormat="1" x14ac:dyDescent="0.25">
      <c r="A21" s="502" t="s">
        <v>497</v>
      </c>
    </row>
    <row r="22" spans="1:6" s="502" customFormat="1" x14ac:dyDescent="0.25">
      <c r="A22" s="503" t="s">
        <v>498</v>
      </c>
    </row>
  </sheetData>
  <customSheetViews>
    <customSheetView guid="{FF28E939-0B47-4D89-A63A-46B2A584E4C7}" showGridLines="0">
      <selection sqref="A1:F1"/>
      <pageMargins left="0.7" right="0.7" top="0.75" bottom="0.75" header="0.3" footer="0.3"/>
    </customSheetView>
  </customSheetViews>
  <mergeCells count="6">
    <mergeCell ref="C2:I2"/>
    <mergeCell ref="A1:N1"/>
    <mergeCell ref="A9:C9"/>
    <mergeCell ref="A3:D3"/>
    <mergeCell ref="A12:D12"/>
    <mergeCell ref="A18:C18"/>
  </mergeCells>
  <phoneticPr fontId="98" type="noConversion"/>
  <conditionalFormatting sqref="C5:C7">
    <cfRule type="expression" dxfId="15" priority="13" stopIfTrue="1">
      <formula>IF(C5&lt;4,1,0)</formula>
    </cfRule>
    <cfRule type="expression" dxfId="14" priority="14" stopIfTrue="1">
      <formula>IF(C5&lt;=8,1,0)</formula>
    </cfRule>
    <cfRule type="expression" dxfId="13" priority="15" stopIfTrue="1">
      <formula>IF(C5&lt;15,1,0)</formula>
    </cfRule>
    <cfRule type="expression" dxfId="12" priority="16" stopIfTrue="1">
      <formula>IF(C5&lt;=25,1,0)</formula>
    </cfRule>
  </conditionalFormatting>
  <conditionalFormatting sqref="D5:D7">
    <cfRule type="expression" dxfId="11" priority="9" stopIfTrue="1">
      <formula>IF(D5&lt;4,1,0)</formula>
    </cfRule>
    <cfRule type="expression" dxfId="10" priority="10" stopIfTrue="1">
      <formula>IF(D5&lt;=8,1,0)</formula>
    </cfRule>
    <cfRule type="expression" dxfId="9" priority="11" stopIfTrue="1">
      <formula>IF(D5&lt;15,1,0)</formula>
    </cfRule>
    <cfRule type="expression" dxfId="8" priority="12" stopIfTrue="1">
      <formula>IF(D5&lt;=25,1,0)</formula>
    </cfRule>
  </conditionalFormatting>
  <conditionalFormatting sqref="C14:C16">
    <cfRule type="expression" dxfId="7" priority="5" stopIfTrue="1">
      <formula>IF(C14&lt;4,1,0)</formula>
    </cfRule>
    <cfRule type="expression" dxfId="6" priority="6" stopIfTrue="1">
      <formula>IF(C14&lt;=8,1,0)</formula>
    </cfRule>
    <cfRule type="expression" dxfId="5" priority="7" stopIfTrue="1">
      <formula>IF(C14&lt;15,1,0)</formula>
    </cfRule>
    <cfRule type="expression" dxfId="4" priority="8" stopIfTrue="1">
      <formula>IF(C14&lt;=25,1,0)</formula>
    </cfRule>
  </conditionalFormatting>
  <conditionalFormatting sqref="D14:D16">
    <cfRule type="expression" dxfId="3" priority="1" stopIfTrue="1">
      <formula>IF(D14&lt;4,1,0)</formula>
    </cfRule>
    <cfRule type="expression" dxfId="2" priority="2" stopIfTrue="1">
      <formula>IF(D14&lt;=8,1,0)</formula>
    </cfRule>
    <cfRule type="expression" dxfId="1" priority="3" stopIfTrue="1">
      <formula>IF(D14&lt;15,1,0)</formula>
    </cfRule>
    <cfRule type="expression" dxfId="0" priority="4" stopIfTrue="1">
      <formula>IF(D14&lt;=25,1,0)</formula>
    </cfRule>
  </conditionalFormatting>
  <dataValidations count="1">
    <dataValidation type="list" allowBlank="1" showInputMessage="1" showErrorMessage="1" sqref="D9 D18" xr:uid="{00000000-0002-0000-1100-000000000000}">
      <formula1>$AA$3:$AA$4</formula1>
    </dataValidation>
  </dataValidation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C000"/>
    <pageSetUpPr fitToPage="1"/>
  </sheetPr>
  <dimension ref="A1:W77"/>
  <sheetViews>
    <sheetView topLeftCell="D2" zoomScale="85" zoomScaleNormal="85" zoomScalePageLayoutView="85" workbookViewId="0">
      <selection activeCell="L53" sqref="L53"/>
    </sheetView>
  </sheetViews>
  <sheetFormatPr defaultColWidth="9.140625" defaultRowHeight="15" x14ac:dyDescent="0.25"/>
  <cols>
    <col min="2" max="2" width="45.7109375" style="162" customWidth="1"/>
    <col min="3" max="3" width="17" style="162" customWidth="1"/>
    <col min="4" max="4" width="11.7109375" style="130" customWidth="1"/>
    <col min="5" max="5" width="10.7109375" style="130" customWidth="1"/>
    <col min="6" max="6" width="10.140625" style="130" customWidth="1"/>
    <col min="7" max="7" width="11.140625" style="130" customWidth="1"/>
    <col min="8" max="8" width="14.42578125" style="130" customWidth="1"/>
    <col min="9" max="10" width="9.7109375" style="130" customWidth="1"/>
    <col min="11" max="11" width="13.42578125" style="120" bestFit="1" customWidth="1"/>
    <col min="12" max="12" width="16.42578125" style="75" customWidth="1"/>
    <col min="13" max="13" width="15.42578125" style="75" customWidth="1"/>
    <col min="14" max="14" width="8.7109375" style="115" customWidth="1"/>
    <col min="15" max="16384" width="9.140625" style="75"/>
  </cols>
  <sheetData>
    <row r="1" spans="1:23" ht="21.75" customHeight="1" x14ac:dyDescent="0.3">
      <c r="A1" s="584" t="str">
        <f>'Step 1a'!D5</f>
        <v>CH RA</v>
      </c>
      <c r="B1" s="584"/>
      <c r="C1" s="584"/>
      <c r="D1" s="584"/>
      <c r="E1" s="584"/>
      <c r="F1" s="584"/>
      <c r="G1" s="584"/>
      <c r="H1" s="584"/>
      <c r="I1" s="584"/>
      <c r="J1" s="584"/>
      <c r="K1" s="584"/>
      <c r="L1" s="584"/>
      <c r="M1" s="584"/>
      <c r="N1" s="584"/>
      <c r="O1" s="263"/>
      <c r="P1" s="263"/>
      <c r="Q1" s="263"/>
      <c r="R1" s="263"/>
      <c r="S1" s="263"/>
      <c r="T1" s="263"/>
      <c r="U1" s="263"/>
      <c r="V1" s="263"/>
      <c r="W1" s="263"/>
    </row>
    <row r="2" spans="1:23" ht="21.75" customHeight="1" x14ac:dyDescent="0.3">
      <c r="A2" s="312"/>
      <c r="B2" s="312"/>
      <c r="C2" s="742" t="s">
        <v>169</v>
      </c>
      <c r="D2" s="742"/>
      <c r="E2" s="742"/>
      <c r="F2" s="742"/>
      <c r="G2" s="742"/>
      <c r="H2" s="742"/>
      <c r="I2" s="742"/>
      <c r="J2" s="312"/>
      <c r="K2" s="312"/>
      <c r="L2" s="312"/>
      <c r="M2" s="312"/>
      <c r="N2" s="312"/>
      <c r="O2" s="263"/>
      <c r="P2" s="263"/>
      <c r="Q2" s="263"/>
      <c r="R2" s="263"/>
      <c r="S2" s="263"/>
      <c r="T2" s="263"/>
      <c r="U2" s="263"/>
      <c r="V2" s="263"/>
      <c r="W2" s="263"/>
    </row>
    <row r="3" spans="1:23" ht="15" customHeight="1" x14ac:dyDescent="0.25">
      <c r="B3" s="118"/>
      <c r="C3" s="118"/>
      <c r="D3" s="733" t="s">
        <v>227</v>
      </c>
      <c r="E3" s="733"/>
      <c r="F3" s="733"/>
      <c r="G3" s="119"/>
      <c r="H3" s="120"/>
      <c r="I3" s="75"/>
      <c r="J3" s="75"/>
      <c r="K3" s="75"/>
      <c r="N3" s="75"/>
    </row>
    <row r="4" spans="1:23" ht="54.75" customHeight="1" x14ac:dyDescent="0.25">
      <c r="B4" s="354" t="s">
        <v>113</v>
      </c>
      <c r="C4" s="121"/>
      <c r="D4" s="122" t="s">
        <v>229</v>
      </c>
      <c r="E4" s="122" t="s">
        <v>230</v>
      </c>
      <c r="F4" s="123" t="s">
        <v>231</v>
      </c>
      <c r="G4" s="122" t="s">
        <v>235</v>
      </c>
      <c r="H4" s="203" t="s">
        <v>147</v>
      </c>
      <c r="I4" s="124" t="s">
        <v>236</v>
      </c>
      <c r="J4" s="75"/>
      <c r="K4" s="75"/>
      <c r="N4" s="75"/>
    </row>
    <row r="5" spans="1:23" ht="14.65" customHeight="1" x14ac:dyDescent="0.2">
      <c r="A5" s="740" t="s">
        <v>237</v>
      </c>
      <c r="B5" s="740"/>
      <c r="C5" s="202"/>
      <c r="D5" s="125"/>
      <c r="E5" s="125"/>
      <c r="F5" s="125"/>
      <c r="G5" s="125"/>
      <c r="H5" s="127"/>
      <c r="I5" s="126"/>
      <c r="J5" s="75"/>
      <c r="K5" s="75"/>
      <c r="N5" s="75"/>
    </row>
    <row r="6" spans="1:23" x14ac:dyDescent="0.25">
      <c r="B6" s="299" t="s">
        <v>238</v>
      </c>
      <c r="C6" s="128"/>
      <c r="D6" s="350">
        <v>15</v>
      </c>
      <c r="E6" s="351">
        <v>75</v>
      </c>
      <c r="F6" s="350">
        <f>D6*E6</f>
        <v>1125</v>
      </c>
      <c r="G6" s="350">
        <v>25</v>
      </c>
      <c r="H6" s="352">
        <f>F6+G6</f>
        <v>1150</v>
      </c>
      <c r="I6" s="353">
        <f>H6</f>
        <v>1150</v>
      </c>
      <c r="J6" s="75"/>
      <c r="K6" s="75"/>
      <c r="N6" s="75"/>
    </row>
    <row r="7" spans="1:23" x14ac:dyDescent="0.25">
      <c r="B7" s="299" t="s">
        <v>239</v>
      </c>
      <c r="C7" s="128"/>
      <c r="D7" s="350">
        <v>0</v>
      </c>
      <c r="E7" s="351">
        <v>0</v>
      </c>
      <c r="F7" s="350">
        <f>D7*E7</f>
        <v>0</v>
      </c>
      <c r="G7" s="350">
        <v>26</v>
      </c>
      <c r="H7" s="352">
        <f>F7+G7</f>
        <v>26</v>
      </c>
      <c r="I7" s="353">
        <f>H7</f>
        <v>26</v>
      </c>
      <c r="J7" s="75"/>
      <c r="K7" s="75"/>
      <c r="N7" s="75"/>
    </row>
    <row r="8" spans="1:23" ht="27.4" customHeight="1" x14ac:dyDescent="0.25">
      <c r="B8" s="299" t="s">
        <v>240</v>
      </c>
      <c r="C8" s="128"/>
      <c r="D8" s="350">
        <v>15</v>
      </c>
      <c r="E8" s="351">
        <v>75</v>
      </c>
      <c r="F8" s="350">
        <f>D8*E8</f>
        <v>1125</v>
      </c>
      <c r="G8" s="350">
        <v>27</v>
      </c>
      <c r="H8" s="352">
        <f>F8+G8</f>
        <v>1152</v>
      </c>
      <c r="I8" s="353">
        <f>H8</f>
        <v>1152</v>
      </c>
      <c r="J8" s="75"/>
      <c r="K8" s="75"/>
      <c r="N8" s="75"/>
    </row>
    <row r="9" spans="1:23" ht="12.75" x14ac:dyDescent="0.2">
      <c r="A9" s="75"/>
      <c r="B9" s="121" t="s">
        <v>241</v>
      </c>
      <c r="C9" s="121"/>
      <c r="D9" s="129"/>
      <c r="E9" s="129"/>
      <c r="F9" s="129"/>
      <c r="G9" s="129"/>
      <c r="H9" s="135"/>
      <c r="I9" s="349">
        <f>SUM(I6:I8)</f>
        <v>2328</v>
      </c>
      <c r="J9" s="75"/>
      <c r="K9" s="75"/>
      <c r="N9" s="75"/>
    </row>
    <row r="10" spans="1:23" ht="12.75" x14ac:dyDescent="0.2">
      <c r="A10" s="75"/>
      <c r="B10" s="121"/>
      <c r="C10" s="121"/>
      <c r="D10" s="129"/>
      <c r="E10" s="129"/>
      <c r="F10" s="129"/>
      <c r="G10" s="129"/>
      <c r="H10" s="135"/>
      <c r="I10" s="301"/>
      <c r="J10" s="75"/>
      <c r="K10" s="75"/>
      <c r="N10" s="75"/>
    </row>
    <row r="11" spans="1:23" ht="13.15" customHeight="1" x14ac:dyDescent="0.2">
      <c r="A11" s="75"/>
      <c r="B11" s="121"/>
      <c r="C11" s="121"/>
      <c r="D11" s="733" t="s">
        <v>227</v>
      </c>
      <c r="E11" s="733"/>
      <c r="F11" s="733"/>
      <c r="G11" s="119"/>
      <c r="H11" s="120"/>
      <c r="I11" s="75"/>
      <c r="J11" s="75"/>
      <c r="K11" s="75"/>
      <c r="N11" s="75"/>
    </row>
    <row r="12" spans="1:23" ht="54.4" customHeight="1" x14ac:dyDescent="0.2">
      <c r="A12" s="734" t="s">
        <v>135</v>
      </c>
      <c r="B12" s="734"/>
      <c r="C12" s="203" t="s">
        <v>141</v>
      </c>
      <c r="D12" s="122" t="s">
        <v>229</v>
      </c>
      <c r="E12" s="122" t="s">
        <v>230</v>
      </c>
      <c r="F12" s="123" t="s">
        <v>231</v>
      </c>
      <c r="G12" s="122" t="s">
        <v>235</v>
      </c>
      <c r="H12" s="123" t="s">
        <v>148</v>
      </c>
      <c r="I12" s="304" t="s">
        <v>236</v>
      </c>
      <c r="J12" s="75"/>
      <c r="K12" s="75"/>
      <c r="N12" s="75"/>
    </row>
    <row r="13" spans="1:23" ht="14.65" customHeight="1" x14ac:dyDescent="0.2">
      <c r="A13" s="736" t="s">
        <v>242</v>
      </c>
      <c r="B13" s="736"/>
      <c r="C13" s="289"/>
      <c r="D13" s="136"/>
      <c r="E13" s="136"/>
      <c r="F13" s="136"/>
      <c r="G13" s="136"/>
      <c r="H13" s="137"/>
      <c r="I13" s="138"/>
      <c r="J13" s="75"/>
      <c r="K13" s="75"/>
      <c r="N13" s="75"/>
    </row>
    <row r="14" spans="1:23" ht="12.75" x14ac:dyDescent="0.2">
      <c r="A14" s="75"/>
      <c r="B14" s="290" t="s">
        <v>243</v>
      </c>
      <c r="C14" s="290"/>
      <c r="D14" s="350">
        <v>15</v>
      </c>
      <c r="E14" s="351">
        <v>75</v>
      </c>
      <c r="F14" s="350">
        <f>D14*E14</f>
        <v>1125</v>
      </c>
      <c r="G14" s="350">
        <v>25</v>
      </c>
      <c r="H14" s="352">
        <f>F14+G14</f>
        <v>1150</v>
      </c>
      <c r="I14" s="353">
        <f>H14</f>
        <v>1150</v>
      </c>
      <c r="J14" s="75"/>
      <c r="K14" s="75"/>
      <c r="N14" s="75"/>
    </row>
    <row r="15" spans="1:23" ht="12.75" x14ac:dyDescent="0.2">
      <c r="A15" s="75"/>
      <c r="B15" s="290" t="s">
        <v>137</v>
      </c>
      <c r="C15" s="290"/>
      <c r="D15" s="350">
        <v>0</v>
      </c>
      <c r="E15" s="351">
        <v>0</v>
      </c>
      <c r="F15" s="350">
        <f>D15*E15</f>
        <v>0</v>
      </c>
      <c r="G15" s="350">
        <v>26</v>
      </c>
      <c r="H15" s="352">
        <f>F15+G15</f>
        <v>26</v>
      </c>
      <c r="I15" s="353">
        <f>H15</f>
        <v>26</v>
      </c>
      <c r="J15" s="75"/>
      <c r="K15" s="75"/>
      <c r="N15" s="75"/>
    </row>
    <row r="16" spans="1:23" ht="12.75" x14ac:dyDescent="0.2">
      <c r="A16" s="75"/>
      <c r="B16" s="290" t="s">
        <v>138</v>
      </c>
      <c r="C16" s="290"/>
      <c r="D16" s="350">
        <v>15</v>
      </c>
      <c r="E16" s="351">
        <v>75</v>
      </c>
      <c r="F16" s="350">
        <f>D16*E16</f>
        <v>1125</v>
      </c>
      <c r="G16" s="350">
        <v>27</v>
      </c>
      <c r="H16" s="352">
        <f>F16+G16</f>
        <v>1152</v>
      </c>
      <c r="I16" s="353">
        <f>H16</f>
        <v>1152</v>
      </c>
      <c r="J16" s="75"/>
      <c r="K16" s="75"/>
      <c r="N16" s="75"/>
    </row>
    <row r="17" spans="1:14" ht="12.75" x14ac:dyDescent="0.2">
      <c r="A17" s="75"/>
      <c r="B17" s="290" t="s">
        <v>139</v>
      </c>
      <c r="C17" s="290"/>
      <c r="D17" s="350">
        <v>15</v>
      </c>
      <c r="E17" s="351">
        <v>75</v>
      </c>
      <c r="F17" s="350">
        <f>D17*E17</f>
        <v>1125</v>
      </c>
      <c r="G17" s="350">
        <v>28</v>
      </c>
      <c r="H17" s="352">
        <f>F17+G17</f>
        <v>1153</v>
      </c>
      <c r="I17" s="353">
        <f>H17</f>
        <v>1153</v>
      </c>
      <c r="J17" s="75"/>
      <c r="K17" s="75"/>
      <c r="N17" s="75"/>
    </row>
    <row r="18" spans="1:14" ht="13.15" customHeight="1" x14ac:dyDescent="0.2">
      <c r="A18" s="75"/>
      <c r="B18" s="121" t="s">
        <v>241</v>
      </c>
      <c r="C18" s="291"/>
      <c r="D18" s="129"/>
      <c r="E18" s="129"/>
      <c r="F18" s="129"/>
      <c r="G18" s="129"/>
      <c r="H18" s="134"/>
      <c r="I18" s="355">
        <f>SUM(I14:I17)</f>
        <v>3481</v>
      </c>
      <c r="J18" s="75"/>
      <c r="K18" s="75"/>
      <c r="N18" s="75"/>
    </row>
    <row r="19" spans="1:14" ht="12.75" x14ac:dyDescent="0.2">
      <c r="A19" s="75"/>
      <c r="B19" s="302"/>
      <c r="C19" s="303"/>
      <c r="D19" s="733" t="s">
        <v>227</v>
      </c>
      <c r="E19" s="733"/>
      <c r="F19" s="733"/>
      <c r="G19" s="119"/>
      <c r="H19" s="120"/>
      <c r="I19" s="75"/>
      <c r="J19" s="75"/>
      <c r="K19" s="75"/>
      <c r="N19" s="75"/>
    </row>
    <row r="20" spans="1:14" ht="51.75" x14ac:dyDescent="0.25">
      <c r="C20" s="298"/>
      <c r="D20" s="122" t="s">
        <v>229</v>
      </c>
      <c r="E20" s="122" t="s">
        <v>230</v>
      </c>
      <c r="F20" s="123" t="s">
        <v>231</v>
      </c>
      <c r="G20" s="122" t="s">
        <v>235</v>
      </c>
      <c r="H20" s="123" t="s">
        <v>148</v>
      </c>
      <c r="I20" s="304" t="s">
        <v>236</v>
      </c>
    </row>
    <row r="21" spans="1:14" ht="14.65" customHeight="1" x14ac:dyDescent="0.2">
      <c r="A21" s="735" t="s">
        <v>247</v>
      </c>
      <c r="B21" s="735"/>
      <c r="C21" s="292"/>
      <c r="D21" s="143"/>
      <c r="E21" s="143"/>
      <c r="F21" s="143"/>
      <c r="G21" s="143"/>
      <c r="H21" s="144"/>
      <c r="I21" s="145"/>
      <c r="J21" s="75"/>
      <c r="K21" s="75"/>
      <c r="N21" s="75"/>
    </row>
    <row r="22" spans="1:14" ht="12.75" x14ac:dyDescent="0.2">
      <c r="A22" s="75"/>
      <c r="B22" s="290" t="s">
        <v>243</v>
      </c>
      <c r="C22" s="290"/>
      <c r="D22" s="350">
        <v>15</v>
      </c>
      <c r="E22" s="351">
        <v>75</v>
      </c>
      <c r="F22" s="350">
        <f>D22*E22</f>
        <v>1125</v>
      </c>
      <c r="G22" s="350">
        <v>25</v>
      </c>
      <c r="H22" s="352">
        <f>F22+G22</f>
        <v>1150</v>
      </c>
      <c r="I22" s="353">
        <f>H22</f>
        <v>1150</v>
      </c>
      <c r="J22" s="75"/>
      <c r="K22" s="75"/>
      <c r="N22" s="75"/>
    </row>
    <row r="23" spans="1:14" ht="12.75" x14ac:dyDescent="0.2">
      <c r="A23" s="75"/>
      <c r="B23" s="290" t="s">
        <v>137</v>
      </c>
      <c r="C23" s="290"/>
      <c r="D23" s="350">
        <v>0</v>
      </c>
      <c r="E23" s="351">
        <v>0</v>
      </c>
      <c r="F23" s="350">
        <f>D23*E23</f>
        <v>0</v>
      </c>
      <c r="G23" s="350">
        <v>26</v>
      </c>
      <c r="H23" s="352">
        <f>F23+G23</f>
        <v>26</v>
      </c>
      <c r="I23" s="353">
        <f>H23</f>
        <v>26</v>
      </c>
      <c r="J23" s="75"/>
      <c r="K23" s="75"/>
      <c r="N23" s="75"/>
    </row>
    <row r="24" spans="1:14" ht="12.75" x14ac:dyDescent="0.2">
      <c r="A24" s="75"/>
      <c r="B24" s="290" t="s">
        <v>138</v>
      </c>
      <c r="C24" s="290"/>
      <c r="D24" s="350">
        <v>15</v>
      </c>
      <c r="E24" s="351">
        <v>75</v>
      </c>
      <c r="F24" s="350">
        <f>D24*E24</f>
        <v>1125</v>
      </c>
      <c r="G24" s="350">
        <v>27</v>
      </c>
      <c r="H24" s="352">
        <f>F24+G24</f>
        <v>1152</v>
      </c>
      <c r="I24" s="353">
        <f>H24</f>
        <v>1152</v>
      </c>
      <c r="J24" s="75"/>
      <c r="K24" s="75"/>
      <c r="N24" s="75"/>
    </row>
    <row r="25" spans="1:14" ht="12.75" x14ac:dyDescent="0.2">
      <c r="A25" s="75"/>
      <c r="B25" s="290" t="s">
        <v>139</v>
      </c>
      <c r="C25" s="290"/>
      <c r="D25" s="350">
        <v>15</v>
      </c>
      <c r="E25" s="351">
        <v>75</v>
      </c>
      <c r="F25" s="350">
        <f>D25*E25</f>
        <v>1125</v>
      </c>
      <c r="G25" s="350">
        <v>28</v>
      </c>
      <c r="H25" s="352">
        <f>F25+G25</f>
        <v>1153</v>
      </c>
      <c r="I25" s="353">
        <f>H25</f>
        <v>1153</v>
      </c>
      <c r="J25" s="75"/>
      <c r="K25" s="75"/>
      <c r="N25" s="75"/>
    </row>
    <row r="26" spans="1:14" ht="12.75" x14ac:dyDescent="0.2">
      <c r="A26" s="75"/>
      <c r="B26" s="121" t="s">
        <v>241</v>
      </c>
      <c r="C26" s="291"/>
      <c r="D26" s="129"/>
      <c r="E26" s="129"/>
      <c r="F26" s="129"/>
      <c r="G26" s="129"/>
      <c r="H26" s="131"/>
      <c r="I26" s="356">
        <f>SUM(I22:I25)</f>
        <v>3481</v>
      </c>
      <c r="J26" s="75"/>
      <c r="K26" s="75"/>
      <c r="N26" s="75"/>
    </row>
    <row r="27" spans="1:14" ht="12.75" x14ac:dyDescent="0.2">
      <c r="A27" s="75"/>
      <c r="B27" s="121"/>
      <c r="C27" s="291"/>
      <c r="D27" s="733" t="s">
        <v>227</v>
      </c>
      <c r="E27" s="733"/>
      <c r="F27" s="733"/>
      <c r="G27" s="119"/>
      <c r="H27" s="120"/>
      <c r="I27" s="75"/>
      <c r="J27" s="75"/>
      <c r="K27" s="75"/>
      <c r="N27" s="75"/>
    </row>
    <row r="28" spans="1:14" ht="51" x14ac:dyDescent="0.2">
      <c r="A28" s="75"/>
      <c r="B28" s="121"/>
      <c r="C28" s="291"/>
      <c r="D28" s="122" t="s">
        <v>229</v>
      </c>
      <c r="E28" s="122" t="s">
        <v>230</v>
      </c>
      <c r="F28" s="123" t="s">
        <v>231</v>
      </c>
      <c r="G28" s="122" t="s">
        <v>235</v>
      </c>
      <c r="H28" s="123" t="s">
        <v>148</v>
      </c>
      <c r="I28" s="304" t="s">
        <v>236</v>
      </c>
      <c r="J28" s="75"/>
      <c r="K28" s="75"/>
      <c r="N28" s="75"/>
    </row>
    <row r="29" spans="1:14" ht="14.65" customHeight="1" x14ac:dyDescent="0.2">
      <c r="A29" s="737" t="s">
        <v>248</v>
      </c>
      <c r="B29" s="737"/>
      <c r="C29" s="293"/>
      <c r="D29" s="147"/>
      <c r="E29" s="147"/>
      <c r="F29" s="147"/>
      <c r="G29" s="147"/>
      <c r="H29" s="148"/>
      <c r="I29" s="149"/>
      <c r="J29" s="75"/>
      <c r="K29" s="75"/>
      <c r="N29" s="75"/>
    </row>
    <row r="30" spans="1:14" ht="12.75" x14ac:dyDescent="0.2">
      <c r="A30" s="75"/>
      <c r="B30" s="290" t="s">
        <v>243</v>
      </c>
      <c r="C30" s="290"/>
      <c r="D30" s="129">
        <v>15</v>
      </c>
      <c r="E30" s="130">
        <v>75</v>
      </c>
      <c r="F30" s="129">
        <f>D30*E30</f>
        <v>1125</v>
      </c>
      <c r="G30" s="129">
        <v>25</v>
      </c>
      <c r="H30" s="132">
        <f>F30+G30</f>
        <v>1150</v>
      </c>
      <c r="I30" s="133">
        <f>H30</f>
        <v>1150</v>
      </c>
      <c r="J30" s="75"/>
      <c r="K30" s="75"/>
      <c r="N30" s="75"/>
    </row>
    <row r="31" spans="1:14" ht="12.75" x14ac:dyDescent="0.2">
      <c r="A31" s="75"/>
      <c r="B31" s="290" t="s">
        <v>137</v>
      </c>
      <c r="C31" s="290"/>
      <c r="D31" s="129">
        <v>0</v>
      </c>
      <c r="E31" s="130">
        <v>0</v>
      </c>
      <c r="F31" s="129">
        <f>D31*E31</f>
        <v>0</v>
      </c>
      <c r="G31" s="129">
        <v>26</v>
      </c>
      <c r="H31" s="132">
        <f>F31+G31</f>
        <v>26</v>
      </c>
      <c r="I31" s="133">
        <f>H31</f>
        <v>26</v>
      </c>
      <c r="J31" s="75"/>
      <c r="K31" s="75"/>
      <c r="N31" s="75"/>
    </row>
    <row r="32" spans="1:14" ht="12.75" x14ac:dyDescent="0.2">
      <c r="A32" s="75"/>
      <c r="B32" s="290" t="s">
        <v>138</v>
      </c>
      <c r="C32" s="290"/>
      <c r="D32" s="129">
        <v>15</v>
      </c>
      <c r="E32" s="130">
        <v>75</v>
      </c>
      <c r="F32" s="129">
        <f>D32*E32</f>
        <v>1125</v>
      </c>
      <c r="G32" s="129">
        <v>27</v>
      </c>
      <c r="H32" s="132">
        <f>F32+G32</f>
        <v>1152</v>
      </c>
      <c r="I32" s="133">
        <f>H32</f>
        <v>1152</v>
      </c>
      <c r="J32" s="75"/>
      <c r="K32" s="75"/>
      <c r="N32" s="75"/>
    </row>
    <row r="33" spans="1:14" ht="12.75" x14ac:dyDescent="0.2">
      <c r="A33" s="75"/>
      <c r="B33" s="290" t="s">
        <v>139</v>
      </c>
      <c r="C33" s="290"/>
      <c r="D33" s="129">
        <v>15</v>
      </c>
      <c r="E33" s="130">
        <v>75</v>
      </c>
      <c r="F33" s="129">
        <f>D33*E33</f>
        <v>1125</v>
      </c>
      <c r="G33" s="129">
        <v>28</v>
      </c>
      <c r="H33" s="132">
        <f>F33+G33</f>
        <v>1153</v>
      </c>
      <c r="I33" s="133">
        <f>H33</f>
        <v>1153</v>
      </c>
      <c r="J33" s="75"/>
      <c r="K33" s="75"/>
      <c r="N33" s="75"/>
    </row>
    <row r="34" spans="1:14" ht="12.75" x14ac:dyDescent="0.2">
      <c r="A34" s="75"/>
      <c r="B34" s="121" t="s">
        <v>241</v>
      </c>
      <c r="C34" s="291"/>
      <c r="D34" s="129"/>
      <c r="E34" s="129"/>
      <c r="F34" s="129"/>
      <c r="G34" s="129"/>
      <c r="H34" s="131"/>
      <c r="I34" s="146">
        <f>SUM(I30:I33)</f>
        <v>3481</v>
      </c>
      <c r="J34" s="75"/>
      <c r="K34" s="75"/>
      <c r="N34" s="75"/>
    </row>
    <row r="35" spans="1:14" ht="12.75" x14ac:dyDescent="0.2">
      <c r="A35" s="75"/>
      <c r="B35" s="121"/>
      <c r="C35" s="291"/>
      <c r="D35" s="129"/>
      <c r="E35" s="129"/>
      <c r="F35" s="129"/>
      <c r="G35" s="129"/>
      <c r="H35" s="131"/>
      <c r="I35" s="146"/>
      <c r="J35" s="75"/>
      <c r="K35" s="75"/>
      <c r="N35" s="75"/>
    </row>
    <row r="36" spans="1:14" ht="12.75" x14ac:dyDescent="0.2">
      <c r="A36" s="75"/>
      <c r="B36" s="121"/>
      <c r="C36" s="291"/>
      <c r="D36" s="733" t="s">
        <v>227</v>
      </c>
      <c r="E36" s="733"/>
      <c r="F36" s="733"/>
      <c r="G36" s="733" t="s">
        <v>228</v>
      </c>
      <c r="H36" s="733"/>
      <c r="I36" s="733"/>
      <c r="J36" s="119"/>
      <c r="N36" s="75"/>
    </row>
    <row r="37" spans="1:14" ht="63.75" x14ac:dyDescent="0.2">
      <c r="A37" s="75"/>
      <c r="B37" s="121"/>
      <c r="C37" s="291"/>
      <c r="D37" s="122" t="s">
        <v>229</v>
      </c>
      <c r="E37" s="122" t="s">
        <v>230</v>
      </c>
      <c r="F37" s="123" t="s">
        <v>231</v>
      </c>
      <c r="G37" s="123" t="s">
        <v>232</v>
      </c>
      <c r="H37" s="123" t="s">
        <v>233</v>
      </c>
      <c r="I37" s="123" t="s">
        <v>234</v>
      </c>
      <c r="J37" s="122" t="s">
        <v>235</v>
      </c>
      <c r="K37" s="123" t="s">
        <v>150</v>
      </c>
      <c r="L37" s="305" t="s">
        <v>236</v>
      </c>
      <c r="N37" s="75"/>
    </row>
    <row r="38" spans="1:14" ht="13.15" customHeight="1" x14ac:dyDescent="0.2">
      <c r="A38" s="738" t="s">
        <v>136</v>
      </c>
      <c r="B38" s="738"/>
      <c r="C38" s="294"/>
      <c r="D38" s="129"/>
      <c r="E38" s="129"/>
      <c r="F38" s="129"/>
      <c r="G38" s="129"/>
      <c r="H38" s="129"/>
      <c r="I38" s="129"/>
      <c r="J38" s="129"/>
      <c r="K38" s="142"/>
      <c r="L38" s="193"/>
      <c r="N38" s="75"/>
    </row>
    <row r="39" spans="1:14" ht="14.65" customHeight="1" x14ac:dyDescent="0.2">
      <c r="A39" s="739" t="s">
        <v>266</v>
      </c>
      <c r="B39" s="739"/>
      <c r="C39" s="295"/>
      <c r="D39" s="150"/>
      <c r="E39" s="150"/>
      <c r="F39" s="150"/>
      <c r="G39" s="150"/>
      <c r="H39" s="150"/>
      <c r="I39" s="150"/>
      <c r="J39" s="150"/>
      <c r="K39" s="151"/>
      <c r="L39" s="152"/>
      <c r="N39" s="75"/>
    </row>
    <row r="40" spans="1:14" s="141" customFormat="1" ht="18" customHeight="1" x14ac:dyDescent="0.2">
      <c r="B40" s="296" t="s">
        <v>249</v>
      </c>
      <c r="C40" s="296"/>
      <c r="D40" s="350"/>
      <c r="E40" s="350"/>
      <c r="F40" s="139"/>
      <c r="G40" s="350"/>
      <c r="H40" s="350"/>
      <c r="I40" s="139"/>
      <c r="J40" s="139"/>
      <c r="K40" s="140"/>
      <c r="L40" s="358">
        <f>K40</f>
        <v>0</v>
      </c>
    </row>
    <row r="41" spans="1:14" s="141" customFormat="1" ht="16.149999999999999" customHeight="1" x14ac:dyDescent="0.2">
      <c r="B41" s="290" t="s">
        <v>250</v>
      </c>
      <c r="C41" s="290"/>
      <c r="D41" s="350">
        <v>120</v>
      </c>
      <c r="E41" s="350">
        <v>45</v>
      </c>
      <c r="F41" s="350">
        <f>D41*E41</f>
        <v>5400</v>
      </c>
      <c r="G41" s="350">
        <v>2</v>
      </c>
      <c r="H41" s="350">
        <v>50000</v>
      </c>
      <c r="I41" s="350">
        <f>G41*H41</f>
        <v>100000</v>
      </c>
      <c r="J41" s="350"/>
      <c r="K41" s="357">
        <f>F41+I41+J41</f>
        <v>105400</v>
      </c>
      <c r="L41" s="358">
        <f>K41</f>
        <v>105400</v>
      </c>
    </row>
    <row r="42" spans="1:14" ht="28.9" customHeight="1" x14ac:dyDescent="0.2">
      <c r="A42" s="75"/>
      <c r="B42" s="290" t="s">
        <v>251</v>
      </c>
      <c r="C42" s="290"/>
      <c r="D42" s="350">
        <v>120</v>
      </c>
      <c r="E42" s="350">
        <v>45</v>
      </c>
      <c r="F42" s="350">
        <f>D42*E42</f>
        <v>5400</v>
      </c>
      <c r="G42" s="350">
        <v>2</v>
      </c>
      <c r="H42" s="350">
        <v>50000</v>
      </c>
      <c r="I42" s="350">
        <f>G42*H42</f>
        <v>100000</v>
      </c>
      <c r="J42" s="350"/>
      <c r="K42" s="357">
        <f>F42+I42+J42</f>
        <v>105400</v>
      </c>
      <c r="L42" s="358">
        <f>K42</f>
        <v>105400</v>
      </c>
      <c r="N42" s="75"/>
    </row>
    <row r="43" spans="1:14" ht="24.4" customHeight="1" x14ac:dyDescent="0.2">
      <c r="A43" s="75"/>
      <c r="B43" s="290" t="s">
        <v>252</v>
      </c>
      <c r="C43" s="290"/>
      <c r="D43" s="350">
        <v>120</v>
      </c>
      <c r="E43" s="350">
        <v>45</v>
      </c>
      <c r="F43" s="350">
        <f>D43*E43</f>
        <v>5400</v>
      </c>
      <c r="G43" s="350">
        <v>2</v>
      </c>
      <c r="H43" s="350">
        <v>50000</v>
      </c>
      <c r="I43" s="350">
        <f>G43*H43</f>
        <v>100000</v>
      </c>
      <c r="J43" s="350"/>
      <c r="K43" s="357">
        <f>F43+I43+J43</f>
        <v>105400</v>
      </c>
      <c r="L43" s="358">
        <f>K43</f>
        <v>105400</v>
      </c>
      <c r="N43" s="75"/>
    </row>
    <row r="44" spans="1:14" ht="12.75" x14ac:dyDescent="0.2">
      <c r="A44" s="75"/>
      <c r="B44" s="121" t="s">
        <v>241</v>
      </c>
      <c r="C44" s="291"/>
      <c r="D44" s="350"/>
      <c r="E44" s="350"/>
      <c r="F44" s="350"/>
      <c r="G44" s="350"/>
      <c r="H44" s="350"/>
      <c r="I44" s="350"/>
      <c r="J44" s="350"/>
      <c r="K44" s="357"/>
      <c r="L44" s="358">
        <f>SUM(L40:L43)</f>
        <v>316200</v>
      </c>
      <c r="N44" s="75"/>
    </row>
    <row r="45" spans="1:14" ht="12.75" x14ac:dyDescent="0.2">
      <c r="A45" s="75"/>
      <c r="B45" s="121"/>
      <c r="C45" s="291"/>
      <c r="D45" s="741" t="s">
        <v>227</v>
      </c>
      <c r="E45" s="741"/>
      <c r="F45" s="741"/>
      <c r="G45" s="741" t="s">
        <v>228</v>
      </c>
      <c r="H45" s="741"/>
      <c r="I45" s="741"/>
      <c r="J45" s="119"/>
      <c r="N45" s="75"/>
    </row>
    <row r="46" spans="1:14" ht="63.75" x14ac:dyDescent="0.2">
      <c r="A46" s="75"/>
      <c r="B46" s="121"/>
      <c r="C46" s="291"/>
      <c r="D46" s="122" t="s">
        <v>229</v>
      </c>
      <c r="E46" s="122" t="s">
        <v>230</v>
      </c>
      <c r="F46" s="123" t="s">
        <v>231</v>
      </c>
      <c r="G46" s="123" t="s">
        <v>232</v>
      </c>
      <c r="H46" s="123" t="s">
        <v>233</v>
      </c>
      <c r="I46" s="123" t="s">
        <v>234</v>
      </c>
      <c r="J46" s="122" t="s">
        <v>235</v>
      </c>
      <c r="K46" s="123" t="s">
        <v>150</v>
      </c>
      <c r="L46" s="305" t="s">
        <v>236</v>
      </c>
      <c r="N46" s="75"/>
    </row>
    <row r="47" spans="1:14" ht="14.65" customHeight="1" x14ac:dyDescent="0.2">
      <c r="A47" s="735" t="s">
        <v>265</v>
      </c>
      <c r="B47" s="735"/>
      <c r="C47" s="297"/>
      <c r="D47" s="154"/>
      <c r="E47" s="306"/>
      <c r="F47" s="362" t="s">
        <v>244</v>
      </c>
      <c r="G47" s="306"/>
      <c r="H47" s="306"/>
      <c r="I47" s="362" t="s">
        <v>245</v>
      </c>
      <c r="J47" s="362" t="s">
        <v>246</v>
      </c>
      <c r="K47" s="363" t="s">
        <v>149</v>
      </c>
      <c r="L47" s="307"/>
      <c r="N47" s="75"/>
    </row>
    <row r="48" spans="1:14" x14ac:dyDescent="0.25">
      <c r="A48" s="75"/>
      <c r="B48" s="359" t="s">
        <v>260</v>
      </c>
      <c r="C48" s="330"/>
      <c r="D48" s="350">
        <v>120</v>
      </c>
      <c r="E48" s="350">
        <v>45</v>
      </c>
      <c r="F48" s="350">
        <f>D48*E48</f>
        <v>5400</v>
      </c>
      <c r="G48" s="350">
        <v>2</v>
      </c>
      <c r="H48" s="350">
        <v>50000</v>
      </c>
      <c r="I48" s="350">
        <f>G48*H48</f>
        <v>100000</v>
      </c>
      <c r="J48" s="350"/>
      <c r="K48" s="357">
        <f>F48+I48+J48</f>
        <v>105400</v>
      </c>
      <c r="L48" s="358">
        <f>K48</f>
        <v>105400</v>
      </c>
      <c r="N48" s="75"/>
    </row>
    <row r="49" spans="1:14" x14ac:dyDescent="0.25">
      <c r="A49" s="75"/>
      <c r="B49" s="359" t="s">
        <v>261</v>
      </c>
      <c r="C49" s="330"/>
      <c r="D49" s="350">
        <v>120</v>
      </c>
      <c r="E49" s="350">
        <v>45</v>
      </c>
      <c r="F49" s="350">
        <f>D49*E49</f>
        <v>5400</v>
      </c>
      <c r="G49" s="350">
        <v>2</v>
      </c>
      <c r="H49" s="350">
        <v>50000</v>
      </c>
      <c r="I49" s="350">
        <f>G49*H49</f>
        <v>100000</v>
      </c>
      <c r="J49" s="350"/>
      <c r="K49" s="357">
        <f>F49+I49+J49</f>
        <v>105400</v>
      </c>
      <c r="L49" s="358">
        <f>K49</f>
        <v>105400</v>
      </c>
      <c r="N49" s="75"/>
    </row>
    <row r="50" spans="1:14" s="141" customFormat="1" ht="12.75" x14ac:dyDescent="0.2">
      <c r="B50" s="290" t="s">
        <v>262</v>
      </c>
      <c r="C50" s="331"/>
      <c r="D50" s="350">
        <v>120</v>
      </c>
      <c r="E50" s="350">
        <v>45</v>
      </c>
      <c r="F50" s="350">
        <f>D50*E50</f>
        <v>5400</v>
      </c>
      <c r="G50" s="350">
        <v>2</v>
      </c>
      <c r="H50" s="350">
        <v>50000</v>
      </c>
      <c r="I50" s="350">
        <f>G50*H50</f>
        <v>100000</v>
      </c>
      <c r="J50" s="350"/>
      <c r="K50" s="357">
        <f>F50+I50+J50</f>
        <v>105400</v>
      </c>
      <c r="L50" s="358">
        <f>K50</f>
        <v>105400</v>
      </c>
    </row>
    <row r="51" spans="1:14" s="141" customFormat="1" x14ac:dyDescent="0.25">
      <c r="B51" s="360" t="s">
        <v>263</v>
      </c>
      <c r="C51" s="332"/>
      <c r="D51" s="350">
        <v>120</v>
      </c>
      <c r="E51" s="350">
        <v>45</v>
      </c>
      <c r="F51" s="350">
        <f>D51*E51</f>
        <v>5400</v>
      </c>
      <c r="G51" s="350">
        <v>2</v>
      </c>
      <c r="H51" s="350">
        <v>50000</v>
      </c>
      <c r="I51" s="350">
        <f>G51*H51</f>
        <v>100000</v>
      </c>
      <c r="J51" s="350"/>
      <c r="K51" s="357">
        <f>F51+I51+J51</f>
        <v>105400</v>
      </c>
      <c r="L51" s="358">
        <f>K51</f>
        <v>105400</v>
      </c>
    </row>
    <row r="52" spans="1:14" ht="30" x14ac:dyDescent="0.25">
      <c r="A52" s="75"/>
      <c r="B52" s="361" t="s">
        <v>109</v>
      </c>
      <c r="C52" s="290"/>
      <c r="D52" s="153"/>
      <c r="E52" s="153"/>
      <c r="F52" s="153"/>
      <c r="G52" s="153"/>
      <c r="H52" s="153"/>
      <c r="I52" s="153"/>
      <c r="J52" s="153"/>
      <c r="K52" s="326"/>
      <c r="L52" s="327"/>
      <c r="N52" s="75"/>
    </row>
    <row r="53" spans="1:14" ht="12.75" x14ac:dyDescent="0.2">
      <c r="A53" s="75"/>
      <c r="B53" s="121" t="s">
        <v>241</v>
      </c>
      <c r="C53" s="291"/>
      <c r="D53" s="153"/>
      <c r="E53" s="153"/>
      <c r="F53" s="129"/>
      <c r="G53" s="129"/>
      <c r="H53" s="129"/>
      <c r="I53" s="129"/>
      <c r="J53" s="129"/>
      <c r="K53" s="131"/>
      <c r="L53" s="158">
        <f>SUM(L43:L52)</f>
        <v>843200</v>
      </c>
      <c r="N53" s="75"/>
    </row>
    <row r="54" spans="1:14" ht="12.75" x14ac:dyDescent="0.2">
      <c r="A54" s="75"/>
      <c r="B54" s="121"/>
      <c r="C54" s="291"/>
      <c r="D54" s="153"/>
      <c r="E54" s="153"/>
      <c r="F54" s="129"/>
      <c r="G54" s="129"/>
      <c r="H54" s="129"/>
      <c r="I54" s="129"/>
      <c r="J54" s="129"/>
      <c r="K54" s="131"/>
      <c r="L54" s="328"/>
      <c r="N54" s="75"/>
    </row>
    <row r="55" spans="1:14" ht="14.65" customHeight="1" x14ac:dyDescent="0.2">
      <c r="A55" s="732" t="s">
        <v>108</v>
      </c>
      <c r="B55" s="732"/>
      <c r="C55" s="329"/>
      <c r="D55" s="155"/>
      <c r="E55" s="155"/>
      <c r="F55" s="155"/>
      <c r="G55" s="155"/>
      <c r="H55" s="155"/>
      <c r="I55" s="155"/>
      <c r="J55" s="155"/>
      <c r="K55" s="156"/>
      <c r="L55" s="157"/>
      <c r="N55" s="75"/>
    </row>
    <row r="56" spans="1:14" ht="12.75" x14ac:dyDescent="0.2">
      <c r="A56" s="75"/>
      <c r="B56" s="296" t="s">
        <v>110</v>
      </c>
      <c r="C56" s="333"/>
      <c r="D56" s="129"/>
      <c r="E56" s="129"/>
      <c r="F56" s="129"/>
      <c r="G56" s="129"/>
      <c r="H56" s="129"/>
      <c r="I56" s="129"/>
      <c r="J56" s="129"/>
      <c r="K56" s="159"/>
      <c r="L56" s="160"/>
      <c r="N56" s="75"/>
    </row>
    <row r="57" spans="1:14" ht="12.75" x14ac:dyDescent="0.2">
      <c r="A57" s="75"/>
      <c r="B57" s="296" t="s">
        <v>111</v>
      </c>
      <c r="C57" s="333"/>
      <c r="D57" s="129"/>
      <c r="E57" s="129"/>
      <c r="F57" s="129"/>
      <c r="G57" s="129"/>
      <c r="H57" s="129"/>
      <c r="I57" s="129"/>
      <c r="J57" s="129"/>
      <c r="K57" s="159"/>
      <c r="L57" s="160"/>
      <c r="N57" s="75"/>
    </row>
    <row r="58" spans="1:14" ht="12.75" x14ac:dyDescent="0.2">
      <c r="A58" s="75"/>
      <c r="B58" s="296" t="s">
        <v>112</v>
      </c>
      <c r="C58" s="333"/>
      <c r="D58" s="129"/>
      <c r="E58" s="129"/>
      <c r="F58" s="129"/>
      <c r="G58" s="129"/>
      <c r="H58" s="129"/>
      <c r="I58" s="129"/>
      <c r="J58" s="129"/>
      <c r="M58" s="160"/>
      <c r="N58" s="75"/>
    </row>
    <row r="59" spans="1:14" ht="15" customHeight="1" x14ac:dyDescent="0.25">
      <c r="A59" s="75"/>
      <c r="B59" s="121" t="s">
        <v>241</v>
      </c>
      <c r="C59" s="30"/>
      <c r="D59" s="30"/>
      <c r="E59" s="311"/>
      <c r="F59" s="311"/>
      <c r="G59" s="311"/>
      <c r="H59" s="311"/>
      <c r="I59" s="311"/>
      <c r="J59" s="129"/>
      <c r="K59" s="159"/>
      <c r="M59" s="161"/>
      <c r="N59" s="75"/>
    </row>
    <row r="60" spans="1:14" x14ac:dyDescent="0.25">
      <c r="A60" s="75"/>
      <c r="B60" s="75"/>
      <c r="C60" s="311"/>
      <c r="D60" s="311"/>
      <c r="E60" s="311"/>
      <c r="F60" s="311"/>
      <c r="G60" s="311"/>
      <c r="H60" s="311"/>
      <c r="I60" s="39"/>
      <c r="J60" s="129"/>
      <c r="K60" s="159"/>
      <c r="M60" s="161"/>
      <c r="N60" s="75"/>
    </row>
    <row r="61" spans="1:14" x14ac:dyDescent="0.25">
      <c r="A61" s="75"/>
      <c r="B61" s="75"/>
      <c r="C61" s="5" t="s">
        <v>168</v>
      </c>
      <c r="D61" s="583" t="s">
        <v>167</v>
      </c>
      <c r="E61" s="557"/>
      <c r="F61" s="557"/>
      <c r="G61" s="557"/>
      <c r="H61" s="557"/>
      <c r="I61" s="557"/>
    </row>
    <row r="62" spans="1:14" ht="12.75" x14ac:dyDescent="0.2">
      <c r="A62" s="75"/>
      <c r="B62" s="75"/>
      <c r="C62" s="75"/>
      <c r="D62" s="129"/>
      <c r="E62" s="129"/>
      <c r="F62" s="129"/>
      <c r="G62" s="129"/>
      <c r="H62" s="129"/>
      <c r="I62" s="129"/>
      <c r="J62" s="129"/>
      <c r="K62" s="159"/>
      <c r="M62" s="161"/>
      <c r="N62" s="75"/>
    </row>
    <row r="63" spans="1:14" ht="12.75" x14ac:dyDescent="0.2">
      <c r="A63" s="75"/>
      <c r="B63" s="75"/>
      <c r="C63" s="75"/>
      <c r="F63" s="129"/>
      <c r="G63" s="129"/>
      <c r="H63" s="129"/>
      <c r="I63" s="129"/>
      <c r="J63" s="129"/>
      <c r="M63" s="120"/>
      <c r="N63" s="75"/>
    </row>
    <row r="64" spans="1:14" ht="12.75" x14ac:dyDescent="0.2">
      <c r="A64" s="75"/>
      <c r="B64" s="75"/>
      <c r="C64" s="75"/>
      <c r="F64" s="129"/>
      <c r="G64" s="129"/>
      <c r="H64" s="129"/>
      <c r="I64" s="129"/>
      <c r="J64" s="129"/>
      <c r="M64" s="120"/>
      <c r="N64" s="75"/>
    </row>
    <row r="65" spans="1:14" ht="12.75" x14ac:dyDescent="0.2">
      <c r="A65" s="75"/>
      <c r="B65" s="75"/>
      <c r="C65" s="75"/>
      <c r="F65" s="129"/>
      <c r="G65" s="129"/>
      <c r="H65" s="129"/>
      <c r="I65" s="129"/>
      <c r="J65" s="129"/>
      <c r="M65" s="120"/>
      <c r="N65" s="75"/>
    </row>
    <row r="66" spans="1:14" x14ac:dyDescent="0.25">
      <c r="A66" s="75"/>
      <c r="B66" s="75"/>
      <c r="C66" s="75"/>
    </row>
    <row r="67" spans="1:14" x14ac:dyDescent="0.25">
      <c r="A67" s="75"/>
      <c r="B67" s="116"/>
      <c r="C67" s="195"/>
    </row>
    <row r="68" spans="1:14" x14ac:dyDescent="0.25">
      <c r="A68" s="75"/>
      <c r="B68" s="117"/>
      <c r="C68" s="198"/>
      <c r="L68" s="163"/>
      <c r="N68" s="75"/>
    </row>
    <row r="69" spans="1:14" ht="12.75" x14ac:dyDescent="0.2">
      <c r="A69" s="75"/>
      <c r="B69" s="75"/>
      <c r="C69" s="75"/>
      <c r="L69" s="164"/>
      <c r="N69" s="75"/>
    </row>
    <row r="70" spans="1:14" ht="12.75" x14ac:dyDescent="0.2">
      <c r="A70" s="75"/>
      <c r="B70" s="75"/>
      <c r="C70" s="75"/>
      <c r="L70" s="164"/>
      <c r="N70" s="75"/>
    </row>
    <row r="71" spans="1:14" x14ac:dyDescent="0.25">
      <c r="A71" s="75"/>
      <c r="B71" s="116"/>
      <c r="C71" s="195"/>
      <c r="L71" s="164"/>
      <c r="N71" s="75"/>
    </row>
    <row r="72" spans="1:14" x14ac:dyDescent="0.25">
      <c r="A72" s="75"/>
      <c r="B72" s="116"/>
      <c r="C72" s="195"/>
      <c r="L72" s="164"/>
      <c r="N72" s="75"/>
    </row>
    <row r="73" spans="1:14" x14ac:dyDescent="0.25">
      <c r="A73" s="75"/>
      <c r="B73" s="117"/>
      <c r="C73" s="198"/>
      <c r="L73" s="163"/>
      <c r="N73" s="75"/>
    </row>
    <row r="74" spans="1:14" x14ac:dyDescent="0.25">
      <c r="A74" s="75"/>
      <c r="B74" s="192"/>
      <c r="C74" s="192"/>
      <c r="L74" s="163"/>
      <c r="N74" s="75"/>
    </row>
    <row r="75" spans="1:14" x14ac:dyDescent="0.25">
      <c r="A75" s="75"/>
      <c r="B75" s="116"/>
      <c r="C75" s="195"/>
      <c r="L75" s="163"/>
      <c r="N75" s="75"/>
    </row>
    <row r="76" spans="1:14" x14ac:dyDescent="0.25">
      <c r="A76" s="75"/>
      <c r="B76" s="116"/>
      <c r="C76" s="195"/>
      <c r="L76" s="163"/>
      <c r="N76" s="75"/>
    </row>
    <row r="77" spans="1:14" x14ac:dyDescent="0.25">
      <c r="A77" s="75"/>
      <c r="B77" s="116"/>
      <c r="C77" s="195"/>
    </row>
  </sheetData>
  <mergeCells count="20">
    <mergeCell ref="G36:I36"/>
    <mergeCell ref="A1:N1"/>
    <mergeCell ref="G45:I45"/>
    <mergeCell ref="C2:I2"/>
    <mergeCell ref="D61:I61"/>
    <mergeCell ref="A55:B55"/>
    <mergeCell ref="D3:F3"/>
    <mergeCell ref="A12:B12"/>
    <mergeCell ref="A21:B21"/>
    <mergeCell ref="A13:B13"/>
    <mergeCell ref="A29:B29"/>
    <mergeCell ref="A38:B38"/>
    <mergeCell ref="A39:B39"/>
    <mergeCell ref="A47:B47"/>
    <mergeCell ref="A5:B5"/>
    <mergeCell ref="D19:F19"/>
    <mergeCell ref="D27:F27"/>
    <mergeCell ref="D45:F45"/>
    <mergeCell ref="D11:F11"/>
    <mergeCell ref="D36:F36"/>
  </mergeCells>
  <phoneticPr fontId="98" type="noConversion"/>
  <pageMargins left="0.7" right="0.7" top="0.75" bottom="0.75" header="0.3" footer="0.3"/>
  <drawing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2060"/>
  </sheetPr>
  <dimension ref="A1:H33"/>
  <sheetViews>
    <sheetView topLeftCell="A19" workbookViewId="0">
      <selection sqref="A1:H1"/>
    </sheetView>
  </sheetViews>
  <sheetFormatPr defaultColWidth="9.140625" defaultRowHeight="14.25" x14ac:dyDescent="0.2"/>
  <cols>
    <col min="1" max="1" width="46.28515625" style="190" customWidth="1"/>
    <col min="2" max="2" width="15.7109375" style="168" customWidth="1"/>
    <col min="3" max="3" width="25.42578125" style="168" customWidth="1"/>
    <col min="4" max="4" width="15.140625" style="168" customWidth="1"/>
    <col min="5" max="6" width="15.28515625" style="168" customWidth="1"/>
    <col min="7" max="7" width="13.140625" style="165" customWidth="1"/>
    <col min="8" max="8" width="9.140625" style="165"/>
    <col min="9" max="16384" width="9.140625" style="39"/>
  </cols>
  <sheetData>
    <row r="1" spans="1:8" x14ac:dyDescent="0.2">
      <c r="A1" s="745" t="str">
        <f>'Step 1a'!D5</f>
        <v>CH RA</v>
      </c>
      <c r="B1" s="745"/>
      <c r="C1" s="745"/>
      <c r="D1" s="745"/>
      <c r="E1" s="745"/>
      <c r="F1" s="745"/>
      <c r="G1" s="745"/>
      <c r="H1" s="745"/>
    </row>
    <row r="2" spans="1:8" x14ac:dyDescent="0.2">
      <c r="A2" s="746" t="s">
        <v>140</v>
      </c>
      <c r="B2" s="746"/>
      <c r="C2" s="746"/>
      <c r="D2" s="746"/>
      <c r="E2" s="746"/>
      <c r="F2" s="746"/>
      <c r="G2" s="746"/>
      <c r="H2" s="746"/>
    </row>
    <row r="3" spans="1:8" ht="21.75" customHeight="1" x14ac:dyDescent="0.25">
      <c r="A3" s="750"/>
      <c r="B3" s="750"/>
      <c r="C3" s="750"/>
      <c r="D3" s="750"/>
      <c r="E3" s="750"/>
      <c r="F3" s="750"/>
    </row>
    <row r="4" spans="1:8" x14ac:dyDescent="0.2">
      <c r="A4" s="169"/>
      <c r="B4" s="170"/>
      <c r="C4" s="170"/>
      <c r="D4" s="171" t="s">
        <v>253</v>
      </c>
      <c r="E4" s="172"/>
      <c r="F4" s="172"/>
    </row>
    <row r="5" spans="1:8" ht="15" thickBot="1" x14ac:dyDescent="0.25">
      <c r="A5" s="173"/>
      <c r="B5" s="174">
        <v>0</v>
      </c>
      <c r="C5" s="174">
        <v>1</v>
      </c>
      <c r="D5" s="174">
        <v>2</v>
      </c>
      <c r="E5" s="174">
        <v>3</v>
      </c>
      <c r="F5" s="174">
        <v>4</v>
      </c>
    </row>
    <row r="6" spans="1:8" ht="13.9" customHeight="1" x14ac:dyDescent="0.2">
      <c r="A6" s="751" t="s">
        <v>114</v>
      </c>
      <c r="B6" s="751"/>
      <c r="C6" s="751"/>
      <c r="D6" s="751"/>
      <c r="E6" s="751"/>
      <c r="F6" s="751"/>
    </row>
    <row r="7" spans="1:8" ht="15.75" customHeight="1" x14ac:dyDescent="0.25">
      <c r="A7" s="324" t="s">
        <v>120</v>
      </c>
      <c r="B7" s="175">
        <v>-500850</v>
      </c>
      <c r="C7" s="176"/>
      <c r="D7" s="176"/>
      <c r="E7" s="176"/>
      <c r="F7" s="176"/>
    </row>
    <row r="8" spans="1:8" ht="15.75" customHeight="1" x14ac:dyDescent="0.2">
      <c r="A8" s="322" t="s">
        <v>121</v>
      </c>
      <c r="B8" s="175"/>
      <c r="C8" s="176"/>
      <c r="D8" s="176"/>
      <c r="E8" s="176"/>
      <c r="F8" s="176"/>
    </row>
    <row r="9" spans="1:8" ht="12.4" customHeight="1" x14ac:dyDescent="0.2">
      <c r="A9" s="336" t="s">
        <v>242</v>
      </c>
      <c r="B9" s="339"/>
      <c r="C9" s="176">
        <v>-200510</v>
      </c>
      <c r="D9" s="176">
        <v>200510</v>
      </c>
      <c r="E9" s="176">
        <v>200510</v>
      </c>
      <c r="F9" s="176">
        <v>200510</v>
      </c>
    </row>
    <row r="10" spans="1:8" ht="15.75" customHeight="1" x14ac:dyDescent="0.2">
      <c r="A10" s="336" t="s">
        <v>247</v>
      </c>
      <c r="B10" s="340"/>
      <c r="C10" s="176">
        <v>-310480</v>
      </c>
      <c r="D10" s="176">
        <v>310480</v>
      </c>
      <c r="E10" s="176">
        <v>310480</v>
      </c>
      <c r="F10" s="176">
        <v>310480</v>
      </c>
    </row>
    <row r="11" spans="1:8" ht="15.75" customHeight="1" x14ac:dyDescent="0.2">
      <c r="A11" s="336" t="s">
        <v>248</v>
      </c>
      <c r="B11" s="340"/>
      <c r="C11" s="176">
        <v>-5970</v>
      </c>
      <c r="D11" s="176">
        <v>-5970</v>
      </c>
      <c r="E11" s="176">
        <v>5970</v>
      </c>
      <c r="F11" s="176">
        <v>5970</v>
      </c>
    </row>
    <row r="12" spans="1:8" ht="15.75" customHeight="1" x14ac:dyDescent="0.25">
      <c r="A12" s="323" t="s">
        <v>119</v>
      </c>
      <c r="B12" s="340"/>
      <c r="C12" s="176"/>
      <c r="D12" s="176"/>
      <c r="E12" s="176"/>
      <c r="F12" s="176"/>
    </row>
    <row r="13" spans="1:8" ht="15.75" customHeight="1" x14ac:dyDescent="0.2">
      <c r="A13" s="325" t="s">
        <v>117</v>
      </c>
      <c r="B13" s="175"/>
      <c r="C13" s="176">
        <v>200000</v>
      </c>
      <c r="D13" s="176">
        <v>29745</v>
      </c>
      <c r="E13" s="176">
        <v>29745</v>
      </c>
      <c r="F13" s="176">
        <v>29745</v>
      </c>
    </row>
    <row r="14" spans="1:8" ht="15.75" customHeight="1" x14ac:dyDescent="0.2">
      <c r="A14" s="325" t="s">
        <v>118</v>
      </c>
      <c r="B14" s="175"/>
      <c r="C14" s="176">
        <v>270845</v>
      </c>
      <c r="D14" s="176">
        <v>-270845</v>
      </c>
      <c r="E14" s="176">
        <v>270845</v>
      </c>
      <c r="F14" s="176">
        <v>270845</v>
      </c>
    </row>
    <row r="15" spans="1:8" ht="15.75" customHeight="1" x14ac:dyDescent="0.25">
      <c r="A15" s="334" t="s">
        <v>115</v>
      </c>
      <c r="B15" s="175"/>
      <c r="C15" s="176">
        <v>-62384</v>
      </c>
      <c r="D15" s="176">
        <v>62384</v>
      </c>
      <c r="E15" s="176">
        <v>62384</v>
      </c>
      <c r="F15" s="176">
        <v>62384</v>
      </c>
    </row>
    <row r="16" spans="1:8" ht="15.75" customHeight="1" thickBot="1" x14ac:dyDescent="0.3">
      <c r="A16" s="177" t="s">
        <v>116</v>
      </c>
      <c r="B16" s="178">
        <f>SUM(B7:B15)</f>
        <v>-500850</v>
      </c>
      <c r="C16" s="178">
        <f>SUM(C7:C15)</f>
        <v>-108499</v>
      </c>
      <c r="D16" s="178">
        <f>SUM(D7:D15)</f>
        <v>326304</v>
      </c>
      <c r="E16" s="178">
        <f>SUM(E7:E15)</f>
        <v>879934</v>
      </c>
      <c r="F16" s="178">
        <f>SUM(F7:F15)</f>
        <v>879934</v>
      </c>
    </row>
    <row r="17" spans="1:8" ht="15.75" customHeight="1" thickBot="1" x14ac:dyDescent="0.25">
      <c r="A17" s="179"/>
      <c r="B17" s="180"/>
      <c r="C17" s="180"/>
      <c r="D17" s="180"/>
      <c r="E17" s="181"/>
      <c r="F17" s="181"/>
    </row>
    <row r="18" spans="1:8" ht="15.75" customHeight="1" thickBot="1" x14ac:dyDescent="0.25">
      <c r="A18" s="747" t="s">
        <v>254</v>
      </c>
      <c r="B18" s="748"/>
      <c r="C18" s="748"/>
      <c r="D18" s="748"/>
      <c r="E18" s="748"/>
      <c r="F18" s="749"/>
    </row>
    <row r="19" spans="1:8" ht="15.75" customHeight="1" x14ac:dyDescent="0.2">
      <c r="A19" s="343"/>
      <c r="B19" s="344">
        <v>0</v>
      </c>
      <c r="C19" s="344">
        <v>1</v>
      </c>
      <c r="D19" s="344">
        <v>2</v>
      </c>
      <c r="E19" s="344">
        <v>3</v>
      </c>
      <c r="F19" s="344">
        <v>4</v>
      </c>
    </row>
    <row r="20" spans="1:8" ht="15.75" customHeight="1" x14ac:dyDescent="0.2">
      <c r="A20" s="182" t="s">
        <v>255</v>
      </c>
      <c r="B20" s="183">
        <f>SUM(B7:B15)</f>
        <v>-500850</v>
      </c>
      <c r="C20" s="184">
        <f>SUM(C7:C15)</f>
        <v>-108499</v>
      </c>
      <c r="D20" s="184">
        <f>SUM(D7:D15)</f>
        <v>326304</v>
      </c>
      <c r="E20" s="184">
        <f>SUM(E7:E15)</f>
        <v>879934</v>
      </c>
      <c r="F20" s="184">
        <f>SUM(F7:F15)</f>
        <v>879934</v>
      </c>
    </row>
    <row r="21" spans="1:8" ht="15.75" customHeight="1" x14ac:dyDescent="0.2">
      <c r="A21" s="185" t="s">
        <v>256</v>
      </c>
      <c r="B21" s="183">
        <f>B20</f>
        <v>-500850</v>
      </c>
      <c r="C21" s="180">
        <f>SUM(B21,C20)</f>
        <v>-609349</v>
      </c>
      <c r="D21" s="180">
        <f>SUM(C21,D20)</f>
        <v>-283045</v>
      </c>
      <c r="E21" s="180">
        <f>SUM(D21,E20)</f>
        <v>596889</v>
      </c>
      <c r="F21" s="180">
        <f>SUM(E21,F20)</f>
        <v>1476823</v>
      </c>
    </row>
    <row r="22" spans="1:8" ht="15.75" customHeight="1" thickBot="1" x14ac:dyDescent="0.25">
      <c r="A22" s="186" t="s">
        <v>257</v>
      </c>
      <c r="B22" s="187">
        <f>(B20)/(1+$B$23)^0</f>
        <v>-500850</v>
      </c>
      <c r="C22" s="187">
        <f>(C20)/(1+$B$23)^1</f>
        <v>-101400.93457943924</v>
      </c>
      <c r="D22" s="187">
        <f>(D20)/(1+$B$23)^2</f>
        <v>285006.55079046206</v>
      </c>
      <c r="E22" s="187">
        <f>(E20)/(1+$B$23)^3</f>
        <v>718288.25600407494</v>
      </c>
      <c r="F22" s="187">
        <f>(F20)/(1+$B$23)^4</f>
        <v>671297.43551782705</v>
      </c>
      <c r="G22" s="165">
        <f>SUM(B22:F22)</f>
        <v>1072341.3077329248</v>
      </c>
    </row>
    <row r="23" spans="1:8" x14ac:dyDescent="0.2">
      <c r="A23" s="188" t="s">
        <v>258</v>
      </c>
      <c r="B23" s="180">
        <v>7.0000000000000007E-2</v>
      </c>
      <c r="C23" s="180"/>
      <c r="D23" s="165"/>
    </row>
    <row r="24" spans="1:8" x14ac:dyDescent="0.2">
      <c r="A24" s="337"/>
      <c r="B24" s="167"/>
      <c r="C24" s="167"/>
      <c r="D24" s="167"/>
    </row>
    <row r="25" spans="1:8" x14ac:dyDescent="0.2">
      <c r="A25" s="166"/>
      <c r="B25" s="167"/>
      <c r="C25" s="167"/>
      <c r="D25" s="367"/>
    </row>
    <row r="26" spans="1:8" x14ac:dyDescent="0.2">
      <c r="A26" s="166" t="s">
        <v>361</v>
      </c>
      <c r="B26" s="368">
        <f>NPV(B23,C20:AB20)+B20</f>
        <v>1072341.3077329246</v>
      </c>
      <c r="C26" s="342"/>
      <c r="D26" s="341"/>
    </row>
    <row r="27" spans="1:8" x14ac:dyDescent="0.2">
      <c r="A27" s="166"/>
      <c r="B27" s="167"/>
      <c r="C27" s="180"/>
      <c r="D27" s="366"/>
    </row>
    <row r="28" spans="1:8" x14ac:dyDescent="0.2">
      <c r="A28" s="166" t="s">
        <v>65</v>
      </c>
      <c r="B28" s="364">
        <f>F21/ABS(B21)</f>
        <v>2.9486333233503044</v>
      </c>
      <c r="C28" s="167"/>
      <c r="D28" s="167"/>
      <c r="E28" s="365"/>
      <c r="G28" s="168"/>
    </row>
    <row r="29" spans="1:8" x14ac:dyDescent="0.2">
      <c r="A29" s="190" t="s">
        <v>259</v>
      </c>
      <c r="B29" s="191">
        <f>IRR(B20:AB20)</f>
        <v>0.50568893041599883</v>
      </c>
    </row>
    <row r="30" spans="1:8" x14ac:dyDescent="0.2">
      <c r="A30" s="190" t="s">
        <v>66</v>
      </c>
      <c r="B30" s="189">
        <f>COUNTIF(C21:F21,"&lt;"&amp;ABS(B16))</f>
        <v>2</v>
      </c>
      <c r="C30" s="168" t="s">
        <v>64</v>
      </c>
      <c r="D30" s="189">
        <f>(B16-HLOOKUP(COUNTIF(C21:F21,"&lt;"&amp;B16),C19:F21,3,0))/(HLOOKUP(COUNTIF(C19:F21,"&lt;"&amp;B16)+1,C19:F21,2,0))*12</f>
        <v>3.9901073845248605</v>
      </c>
      <c r="E30" s="168" t="s">
        <v>122</v>
      </c>
      <c r="F30" s="335"/>
    </row>
    <row r="31" spans="1:8" x14ac:dyDescent="0.2">
      <c r="B31" s="270"/>
      <c r="C31" s="270"/>
      <c r="D31" s="39"/>
      <c r="E31" s="39"/>
      <c r="F31" s="39"/>
      <c r="G31" s="39"/>
      <c r="H31" s="39"/>
    </row>
    <row r="32" spans="1:8" x14ac:dyDescent="0.2">
      <c r="B32" s="39"/>
      <c r="C32" s="39"/>
      <c r="D32" s="39"/>
      <c r="E32" s="39"/>
      <c r="F32" s="39"/>
      <c r="G32" s="39"/>
      <c r="H32" s="39"/>
    </row>
    <row r="33" spans="2:8" x14ac:dyDescent="0.2">
      <c r="B33" s="338" t="s">
        <v>106</v>
      </c>
      <c r="C33" s="743" t="s">
        <v>107</v>
      </c>
      <c r="D33" s="744"/>
      <c r="E33" s="744"/>
      <c r="F33" s="744"/>
      <c r="G33" s="744"/>
      <c r="H33" s="744"/>
    </row>
  </sheetData>
  <mergeCells count="6">
    <mergeCell ref="C33:H33"/>
    <mergeCell ref="A1:H1"/>
    <mergeCell ref="A2:H2"/>
    <mergeCell ref="A18:F18"/>
    <mergeCell ref="A3:F3"/>
    <mergeCell ref="A6:F6"/>
  </mergeCells>
  <phoneticPr fontId="98" type="noConversion"/>
  <pageMargins left="0.7" right="0.7" top="0.75" bottom="0.75" header="0.3" footer="0.3"/>
  <drawing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dimension ref="A1:R41"/>
  <sheetViews>
    <sheetView zoomScale="75" zoomScaleNormal="75" zoomScalePageLayoutView="75" workbookViewId="0">
      <selection sqref="A1:XFD1048576"/>
    </sheetView>
  </sheetViews>
  <sheetFormatPr defaultColWidth="8.7109375" defaultRowHeight="15" x14ac:dyDescent="0.25"/>
  <cols>
    <col min="2" max="2" width="13.28515625" customWidth="1"/>
    <col min="3" max="3" width="14.42578125" bestFit="1" customWidth="1"/>
    <col min="9" max="9" width="10.42578125" customWidth="1"/>
    <col min="11" max="11" width="12.42578125" customWidth="1"/>
    <col min="12" max="12" width="12.7109375" bestFit="1" customWidth="1"/>
  </cols>
  <sheetData>
    <row r="1" spans="1:18" s="64" customFormat="1" ht="19.5" x14ac:dyDescent="0.3">
      <c r="A1" s="617" t="str">
        <f>'Step 1a'!D5</f>
        <v>CH RA</v>
      </c>
      <c r="B1" s="617"/>
      <c r="C1" s="617"/>
      <c r="D1" s="617"/>
      <c r="E1" s="617"/>
      <c r="F1" s="617"/>
      <c r="G1" s="617"/>
      <c r="H1" s="617"/>
      <c r="I1" s="617"/>
      <c r="J1" s="617"/>
      <c r="K1" s="617"/>
      <c r="L1" s="617"/>
      <c r="M1" s="617"/>
      <c r="N1" s="617"/>
      <c r="O1" s="617"/>
      <c r="P1" s="617"/>
      <c r="Q1" s="617"/>
      <c r="R1" s="617"/>
    </row>
    <row r="2" spans="1:18" ht="20.25" x14ac:dyDescent="0.3">
      <c r="B2" s="753" t="s">
        <v>335</v>
      </c>
      <c r="C2" s="753"/>
      <c r="D2" s="753"/>
      <c r="E2" s="753"/>
      <c r="F2" s="753"/>
      <c r="G2" s="753"/>
      <c r="H2" s="1"/>
      <c r="I2" s="1"/>
    </row>
    <row r="3" spans="1:18" ht="30" x14ac:dyDescent="0.25">
      <c r="A3" s="4" t="s">
        <v>331</v>
      </c>
      <c r="B3" s="754" t="s">
        <v>336</v>
      </c>
      <c r="C3" s="754"/>
      <c r="D3" s="754"/>
      <c r="E3" s="754"/>
      <c r="J3" s="4" t="s">
        <v>332</v>
      </c>
      <c r="K3" s="754" t="s">
        <v>336</v>
      </c>
      <c r="L3" s="754"/>
      <c r="M3" s="754"/>
      <c r="N3" s="754"/>
    </row>
    <row r="5" spans="1:18" x14ac:dyDescent="0.25">
      <c r="D5" s="10"/>
      <c r="E5" s="11" t="s">
        <v>337</v>
      </c>
      <c r="F5" s="10"/>
      <c r="G5" s="10"/>
      <c r="M5" s="10"/>
      <c r="N5" s="11" t="s">
        <v>337</v>
      </c>
      <c r="O5" s="10"/>
      <c r="P5" s="10"/>
    </row>
    <row r="6" spans="1:18" x14ac:dyDescent="0.25">
      <c r="B6" s="12">
        <v>16</v>
      </c>
      <c r="C6" s="12"/>
      <c r="D6" s="13">
        <v>1</v>
      </c>
      <c r="E6" s="14" t="s">
        <v>338</v>
      </c>
      <c r="F6" s="14"/>
      <c r="G6" s="14"/>
      <c r="K6" s="12">
        <v>10</v>
      </c>
      <c r="L6" s="12"/>
      <c r="M6" s="13">
        <v>1</v>
      </c>
      <c r="N6" s="14" t="s">
        <v>338</v>
      </c>
      <c r="O6" s="14"/>
      <c r="P6" s="14"/>
    </row>
    <row r="7" spans="1:18" x14ac:dyDescent="0.25">
      <c r="B7" s="15" t="s">
        <v>339</v>
      </c>
      <c r="C7" s="15"/>
      <c r="D7" s="13"/>
      <c r="E7" s="13"/>
      <c r="F7" s="10"/>
      <c r="G7" s="10"/>
      <c r="K7" s="15" t="s">
        <v>339</v>
      </c>
      <c r="L7" s="15"/>
      <c r="M7" s="13"/>
      <c r="N7" s="13"/>
      <c r="O7" s="10"/>
      <c r="P7" s="10"/>
    </row>
    <row r="8" spans="1:18" x14ac:dyDescent="0.25">
      <c r="A8">
        <v>1</v>
      </c>
      <c r="B8" s="16">
        <v>49822.06</v>
      </c>
      <c r="C8" s="16">
        <f>B8*A8</f>
        <v>49822.06</v>
      </c>
      <c r="D8" s="17">
        <v>2</v>
      </c>
      <c r="E8" s="755" t="s">
        <v>340</v>
      </c>
      <c r="F8" s="755"/>
      <c r="G8" s="755"/>
      <c r="H8" s="17"/>
      <c r="I8" s="17"/>
      <c r="J8">
        <v>1</v>
      </c>
      <c r="K8" s="18">
        <v>12455</v>
      </c>
      <c r="L8" s="18">
        <f>K8*J8</f>
        <v>12455</v>
      </c>
      <c r="M8" s="17">
        <v>2</v>
      </c>
      <c r="N8" s="755" t="s">
        <v>340</v>
      </c>
      <c r="O8" s="755"/>
      <c r="P8" s="755"/>
      <c r="Q8" s="17"/>
      <c r="R8" s="17"/>
    </row>
    <row r="9" spans="1:18" x14ac:dyDescent="0.25">
      <c r="A9">
        <v>16</v>
      </c>
      <c r="B9" s="16">
        <v>34595</v>
      </c>
      <c r="C9" s="16">
        <f>B9*A9</f>
        <v>553520</v>
      </c>
      <c r="D9" s="19">
        <v>3</v>
      </c>
      <c r="E9" s="752" t="s">
        <v>341</v>
      </c>
      <c r="F9" s="752"/>
      <c r="G9" s="752"/>
      <c r="H9" s="752"/>
      <c r="I9" s="752"/>
      <c r="J9">
        <v>10</v>
      </c>
      <c r="K9" s="18">
        <v>34595</v>
      </c>
      <c r="L9" s="18">
        <f>K9*J9</f>
        <v>345950</v>
      </c>
      <c r="M9" s="19">
        <v>3</v>
      </c>
      <c r="N9" s="752" t="s">
        <v>341</v>
      </c>
      <c r="O9" s="752"/>
      <c r="P9" s="752"/>
      <c r="Q9" s="752"/>
      <c r="R9" s="752"/>
    </row>
    <row r="10" spans="1:18" x14ac:dyDescent="0.25">
      <c r="A10">
        <v>16</v>
      </c>
      <c r="B10" s="16">
        <v>10378.5</v>
      </c>
      <c r="C10" s="16">
        <f>B10*A10</f>
        <v>166056</v>
      </c>
      <c r="D10" s="19">
        <v>4</v>
      </c>
      <c r="E10" s="752" t="s">
        <v>342</v>
      </c>
      <c r="F10" s="752"/>
      <c r="G10" s="752"/>
      <c r="H10" s="752"/>
      <c r="I10" s="752"/>
      <c r="J10">
        <v>10</v>
      </c>
      <c r="K10" s="18">
        <v>10378.5</v>
      </c>
      <c r="L10" s="18">
        <f>K10*J10</f>
        <v>103785</v>
      </c>
      <c r="M10" s="19">
        <v>4</v>
      </c>
      <c r="N10" s="752" t="s">
        <v>342</v>
      </c>
      <c r="O10" s="752"/>
      <c r="P10" s="752"/>
      <c r="Q10" s="752"/>
      <c r="R10" s="752"/>
    </row>
    <row r="11" spans="1:18" x14ac:dyDescent="0.25">
      <c r="A11">
        <v>1</v>
      </c>
      <c r="B11" s="16">
        <v>280686</v>
      </c>
      <c r="C11" s="16">
        <f>B11*A11</f>
        <v>280686</v>
      </c>
      <c r="D11" s="19">
        <v>5</v>
      </c>
      <c r="E11" s="752" t="s">
        <v>343</v>
      </c>
      <c r="F11" s="752"/>
      <c r="G11" s="752"/>
      <c r="H11" s="752"/>
      <c r="I11" s="19"/>
      <c r="J11">
        <v>1</v>
      </c>
      <c r="K11" s="18">
        <v>0</v>
      </c>
      <c r="L11" s="18">
        <f>K11*J11</f>
        <v>0</v>
      </c>
      <c r="M11" s="19">
        <v>5</v>
      </c>
      <c r="N11" s="752" t="s">
        <v>343</v>
      </c>
      <c r="O11" s="752"/>
      <c r="P11" s="752"/>
      <c r="Q11" s="752"/>
      <c r="R11" s="19"/>
    </row>
    <row r="12" spans="1:18" x14ac:dyDescent="0.25">
      <c r="A12">
        <v>1</v>
      </c>
      <c r="B12" s="16">
        <v>181546</v>
      </c>
      <c r="C12" s="16">
        <f>B12*A12</f>
        <v>181546</v>
      </c>
      <c r="D12" s="19">
        <v>6</v>
      </c>
      <c r="E12" s="19" t="s">
        <v>344</v>
      </c>
      <c r="F12" s="19"/>
      <c r="G12" s="19"/>
      <c r="H12" s="19"/>
      <c r="I12" s="19"/>
      <c r="J12">
        <v>1</v>
      </c>
      <c r="K12" s="18">
        <v>132528</v>
      </c>
      <c r="L12" s="18">
        <f>K12*J12</f>
        <v>132528</v>
      </c>
      <c r="M12" s="19">
        <v>6</v>
      </c>
      <c r="N12" s="19" t="s">
        <v>344</v>
      </c>
      <c r="O12" s="19"/>
      <c r="P12" s="19"/>
      <c r="Q12" s="19"/>
      <c r="R12" s="19"/>
    </row>
    <row r="13" spans="1:18" x14ac:dyDescent="0.25">
      <c r="B13" s="16"/>
      <c r="C13" s="16">
        <v>40000</v>
      </c>
      <c r="D13" s="19">
        <v>7</v>
      </c>
      <c r="E13" s="752" t="s">
        <v>345</v>
      </c>
      <c r="F13" s="752"/>
      <c r="G13" s="752"/>
      <c r="H13" s="752"/>
      <c r="I13" s="19"/>
      <c r="K13" s="18"/>
      <c r="L13" s="18">
        <v>10000</v>
      </c>
      <c r="M13" s="19">
        <v>7</v>
      </c>
      <c r="N13" s="752" t="s">
        <v>345</v>
      </c>
      <c r="O13" s="752"/>
      <c r="P13" s="752"/>
      <c r="Q13" s="752"/>
      <c r="R13" s="19"/>
    </row>
    <row r="14" spans="1:18" x14ac:dyDescent="0.25">
      <c r="B14" s="16"/>
      <c r="C14" s="16">
        <v>50000</v>
      </c>
      <c r="D14" s="19">
        <v>8</v>
      </c>
      <c r="E14" s="752" t="s">
        <v>346</v>
      </c>
      <c r="F14" s="752"/>
      <c r="G14" s="752"/>
      <c r="H14" s="752"/>
      <c r="I14" s="752"/>
      <c r="J14" t="s">
        <v>298</v>
      </c>
      <c r="K14" s="18"/>
      <c r="L14" s="18">
        <v>35000</v>
      </c>
      <c r="M14" s="19">
        <v>8</v>
      </c>
      <c r="N14" s="752" t="s">
        <v>346</v>
      </c>
      <c r="O14" s="752"/>
      <c r="P14" s="752"/>
      <c r="Q14" s="752"/>
      <c r="R14" s="752"/>
    </row>
    <row r="15" spans="1:18" x14ac:dyDescent="0.25">
      <c r="B15" s="16"/>
      <c r="C15" s="16"/>
      <c r="D15" s="19">
        <v>9</v>
      </c>
      <c r="E15" s="752" t="s">
        <v>347</v>
      </c>
      <c r="F15" s="752"/>
      <c r="G15" s="752"/>
      <c r="H15" s="752"/>
      <c r="I15" s="19"/>
      <c r="K15" s="18"/>
      <c r="L15" s="18"/>
      <c r="M15" s="19">
        <v>9</v>
      </c>
      <c r="N15" s="752" t="s">
        <v>347</v>
      </c>
      <c r="O15" s="752"/>
      <c r="P15" s="752"/>
      <c r="Q15" s="752"/>
      <c r="R15" s="19"/>
    </row>
    <row r="16" spans="1:18" x14ac:dyDescent="0.25">
      <c r="B16" s="16"/>
      <c r="C16" s="16"/>
      <c r="D16" s="19">
        <v>10</v>
      </c>
      <c r="E16" s="756" t="s">
        <v>348</v>
      </c>
      <c r="F16" s="756"/>
      <c r="G16" s="756"/>
      <c r="H16" s="756"/>
      <c r="I16" s="19"/>
      <c r="K16" s="18"/>
      <c r="L16" s="18"/>
      <c r="M16" s="19">
        <v>10</v>
      </c>
      <c r="N16" s="756" t="s">
        <v>348</v>
      </c>
      <c r="O16" s="756"/>
      <c r="P16" s="756"/>
      <c r="Q16" s="756"/>
      <c r="R16" s="19"/>
    </row>
    <row r="17" spans="1:18" x14ac:dyDescent="0.25">
      <c r="B17" s="16"/>
      <c r="C17" s="16"/>
      <c r="D17" s="19">
        <v>11</v>
      </c>
      <c r="E17" s="758" t="s">
        <v>349</v>
      </c>
      <c r="F17" s="758"/>
      <c r="G17" s="758"/>
      <c r="H17" s="758"/>
      <c r="I17" s="19"/>
      <c r="K17" s="18"/>
      <c r="L17" s="18"/>
      <c r="M17" s="19">
        <v>11</v>
      </c>
      <c r="N17" s="758" t="s">
        <v>349</v>
      </c>
      <c r="O17" s="758"/>
      <c r="P17" s="758"/>
      <c r="Q17" s="758"/>
      <c r="R17" s="19"/>
    </row>
    <row r="18" spans="1:18" x14ac:dyDescent="0.25">
      <c r="B18" s="16"/>
      <c r="C18" s="16"/>
      <c r="D18" s="19">
        <v>12</v>
      </c>
      <c r="E18" s="758" t="s">
        <v>350</v>
      </c>
      <c r="F18" s="758"/>
      <c r="G18" s="758"/>
      <c r="H18" s="19"/>
      <c r="I18" s="19"/>
      <c r="K18" s="18"/>
      <c r="L18" s="18"/>
      <c r="M18" s="19">
        <v>12</v>
      </c>
      <c r="N18" s="758" t="s">
        <v>351</v>
      </c>
      <c r="O18" s="758"/>
      <c r="P18" s="758"/>
      <c r="Q18" s="19"/>
      <c r="R18" s="19"/>
    </row>
    <row r="19" spans="1:18" x14ac:dyDescent="0.25">
      <c r="B19" s="16"/>
      <c r="C19" s="16"/>
      <c r="D19" s="19">
        <v>13</v>
      </c>
      <c r="E19" s="20" t="s">
        <v>352</v>
      </c>
      <c r="F19" s="19"/>
      <c r="G19" s="19"/>
      <c r="H19" s="19"/>
      <c r="I19" s="19"/>
      <c r="K19" s="18"/>
      <c r="L19" s="18"/>
      <c r="M19" s="19">
        <v>13</v>
      </c>
      <c r="N19" s="20" t="s">
        <v>352</v>
      </c>
      <c r="O19" s="19"/>
      <c r="P19" s="19"/>
      <c r="Q19" s="19"/>
      <c r="R19" s="19"/>
    </row>
    <row r="20" spans="1:18" x14ac:dyDescent="0.25">
      <c r="B20" s="16"/>
      <c r="C20" s="16"/>
      <c r="D20" s="19">
        <v>14</v>
      </c>
      <c r="E20" s="20" t="s">
        <v>352</v>
      </c>
      <c r="F20" s="19"/>
      <c r="G20" s="19"/>
      <c r="H20" s="19"/>
      <c r="I20" s="19"/>
      <c r="K20" s="18"/>
      <c r="L20" s="18"/>
      <c r="M20" s="19">
        <v>14</v>
      </c>
      <c r="N20" s="20" t="s">
        <v>352</v>
      </c>
      <c r="O20" s="19"/>
      <c r="P20" s="19"/>
      <c r="Q20" s="19"/>
      <c r="R20" s="19"/>
    </row>
    <row r="21" spans="1:18" x14ac:dyDescent="0.25">
      <c r="B21" s="16"/>
      <c r="C21" s="16"/>
      <c r="D21" s="19">
        <v>15</v>
      </c>
      <c r="E21" s="20" t="s">
        <v>352</v>
      </c>
      <c r="F21" s="19"/>
      <c r="G21" s="19"/>
      <c r="H21" s="19"/>
      <c r="I21" s="19"/>
      <c r="K21" s="18"/>
      <c r="L21" s="18"/>
      <c r="M21" s="19">
        <v>15</v>
      </c>
      <c r="N21" s="20" t="s">
        <v>352</v>
      </c>
      <c r="O21" s="19"/>
      <c r="P21" s="19"/>
      <c r="Q21" s="19"/>
      <c r="R21" s="19"/>
    </row>
    <row r="22" spans="1:18" x14ac:dyDescent="0.25">
      <c r="B22" s="16"/>
      <c r="C22" s="16"/>
      <c r="D22" s="19">
        <v>16</v>
      </c>
      <c r="E22" s="20" t="s">
        <v>352</v>
      </c>
      <c r="F22" s="19"/>
      <c r="G22" s="19"/>
      <c r="H22" s="19"/>
      <c r="I22" s="19"/>
      <c r="K22" s="18"/>
      <c r="L22" s="18"/>
      <c r="M22" s="19">
        <v>16</v>
      </c>
      <c r="N22" s="20" t="s">
        <v>352</v>
      </c>
      <c r="O22" s="19"/>
      <c r="P22" s="19"/>
      <c r="Q22" s="19"/>
      <c r="R22" s="19"/>
    </row>
    <row r="23" spans="1:18" x14ac:dyDescent="0.25">
      <c r="B23" s="16"/>
      <c r="C23" s="16"/>
      <c r="D23" s="19">
        <v>17</v>
      </c>
      <c r="E23" s="20" t="s">
        <v>352</v>
      </c>
      <c r="F23" s="19"/>
      <c r="G23" s="21" t="s">
        <v>365</v>
      </c>
      <c r="H23" s="19"/>
      <c r="I23" s="19"/>
      <c r="K23" s="18"/>
      <c r="L23" s="18"/>
      <c r="M23" s="19">
        <v>17</v>
      </c>
      <c r="N23" s="20" t="s">
        <v>352</v>
      </c>
      <c r="O23" s="19"/>
      <c r="P23" s="19"/>
      <c r="Q23" s="19"/>
      <c r="R23" s="19"/>
    </row>
    <row r="24" spans="1:18" x14ac:dyDescent="0.25">
      <c r="B24" s="16"/>
      <c r="C24" s="16"/>
      <c r="D24" s="19">
        <v>18</v>
      </c>
      <c r="E24" s="20" t="s">
        <v>352</v>
      </c>
      <c r="F24" s="19"/>
      <c r="G24" s="19"/>
      <c r="H24" s="19"/>
      <c r="I24" s="19"/>
      <c r="K24" s="18"/>
      <c r="L24" s="18"/>
      <c r="M24" s="19">
        <v>18</v>
      </c>
      <c r="N24" s="20" t="s">
        <v>352</v>
      </c>
      <c r="O24" s="19"/>
      <c r="P24" s="19"/>
      <c r="Q24" s="19"/>
      <c r="R24" s="19"/>
    </row>
    <row r="25" spans="1:18" x14ac:dyDescent="0.25">
      <c r="B25" s="16"/>
      <c r="C25" s="16"/>
      <c r="D25" s="19">
        <v>19</v>
      </c>
      <c r="E25" s="20" t="s">
        <v>352</v>
      </c>
      <c r="F25" s="19"/>
      <c r="G25" s="19"/>
      <c r="H25" s="19"/>
      <c r="I25" s="19"/>
      <c r="K25" s="18"/>
      <c r="L25" s="18"/>
      <c r="M25" s="19">
        <v>19</v>
      </c>
      <c r="N25" s="20" t="s">
        <v>352</v>
      </c>
      <c r="O25" s="19"/>
      <c r="P25" s="19"/>
      <c r="Q25" s="19"/>
      <c r="R25" s="19"/>
    </row>
    <row r="26" spans="1:18" x14ac:dyDescent="0.25">
      <c r="B26" s="16"/>
      <c r="C26" s="16"/>
      <c r="D26" s="22">
        <v>20</v>
      </c>
      <c r="E26" s="20" t="s">
        <v>352</v>
      </c>
      <c r="F26" s="19"/>
      <c r="G26" s="19"/>
      <c r="H26" s="19"/>
      <c r="I26" s="19"/>
      <c r="K26" s="18"/>
      <c r="L26" s="18"/>
      <c r="M26" s="22">
        <v>20</v>
      </c>
      <c r="N26" s="20" t="s">
        <v>352</v>
      </c>
      <c r="O26" s="19"/>
      <c r="P26" s="19"/>
      <c r="Q26" s="19"/>
      <c r="R26" s="19"/>
    </row>
    <row r="27" spans="1:18" x14ac:dyDescent="0.25">
      <c r="B27" s="16"/>
      <c r="C27" s="16"/>
      <c r="D27" s="19">
        <v>21</v>
      </c>
      <c r="E27" s="20" t="s">
        <v>352</v>
      </c>
      <c r="F27" s="19"/>
      <c r="G27" s="19"/>
      <c r="H27" s="19"/>
      <c r="I27" s="19"/>
      <c r="K27" s="18"/>
      <c r="L27" s="18"/>
      <c r="M27" s="19">
        <v>21</v>
      </c>
      <c r="N27" s="20" t="s">
        <v>352</v>
      </c>
      <c r="O27" s="19"/>
      <c r="P27" s="19"/>
      <c r="Q27" s="19"/>
      <c r="R27" s="19"/>
    </row>
    <row r="28" spans="1:18" x14ac:dyDescent="0.25">
      <c r="A28" s="3" t="s">
        <v>353</v>
      </c>
      <c r="B28" s="23">
        <f>SUM(B8:B27)</f>
        <v>557027.56000000006</v>
      </c>
      <c r="C28" s="23">
        <f>SUM(C8:C27)</f>
        <v>1321630.06</v>
      </c>
      <c r="J28" s="5" t="s">
        <v>353</v>
      </c>
      <c r="K28" s="24">
        <f>SUM(K8:K27)</f>
        <v>189956.5</v>
      </c>
      <c r="L28" s="24">
        <f>SUM(L8:L27)</f>
        <v>639718</v>
      </c>
    </row>
    <row r="30" spans="1:18" ht="21" x14ac:dyDescent="0.35">
      <c r="D30" s="759" t="s">
        <v>354</v>
      </c>
      <c r="E30" s="25" t="s">
        <v>355</v>
      </c>
      <c r="J30" s="761" t="s">
        <v>356</v>
      </c>
      <c r="K30" s="762"/>
      <c r="L30" s="26">
        <f>C28-L28</f>
        <v>681912.06</v>
      </c>
    </row>
    <row r="31" spans="1:18" ht="21" x14ac:dyDescent="0.35">
      <c r="D31" s="760"/>
      <c r="E31" s="25" t="s">
        <v>357</v>
      </c>
    </row>
    <row r="32" spans="1:18" x14ac:dyDescent="0.25">
      <c r="E32" s="757" t="s">
        <v>358</v>
      </c>
      <c r="F32" s="757"/>
      <c r="G32" s="27">
        <f>(L28-C28)/C28</f>
        <v>-0.51596288601365503</v>
      </c>
      <c r="H32" s="28" t="s">
        <v>359</v>
      </c>
      <c r="I32" s="29">
        <f>G32</f>
        <v>-0.51596288601365503</v>
      </c>
    </row>
    <row r="33" spans="1:6" x14ac:dyDescent="0.25">
      <c r="E33" s="565" t="s">
        <v>392</v>
      </c>
      <c r="F33" s="565"/>
    </row>
    <row r="34" spans="1:6" x14ac:dyDescent="0.25">
      <c r="B34" t="s">
        <v>226</v>
      </c>
    </row>
    <row r="38" spans="1:6" x14ac:dyDescent="0.25">
      <c r="A38" s="578" t="s">
        <v>325</v>
      </c>
      <c r="B38" s="578"/>
      <c r="C38" s="578"/>
      <c r="D38" s="578"/>
      <c r="E38" s="578"/>
    </row>
    <row r="39" spans="1:6" x14ac:dyDescent="0.25">
      <c r="A39" t="s">
        <v>326</v>
      </c>
    </row>
    <row r="40" spans="1:6" x14ac:dyDescent="0.25">
      <c r="A40" t="s">
        <v>327</v>
      </c>
    </row>
    <row r="41" spans="1:6" x14ac:dyDescent="0.25">
      <c r="A41" s="8" t="s">
        <v>328</v>
      </c>
    </row>
  </sheetData>
  <customSheetViews>
    <customSheetView guid="{FF28E939-0B47-4D89-A63A-46B2A584E4C7}">
      <selection activeCell="H21" sqref="H21"/>
      <pageMargins left="0.7" right="0.7" top="0.75" bottom="0.75" header="0.3" footer="0.3"/>
    </customSheetView>
  </customSheetViews>
  <mergeCells count="29">
    <mergeCell ref="E32:F32"/>
    <mergeCell ref="A38:E38"/>
    <mergeCell ref="E17:H17"/>
    <mergeCell ref="N17:Q17"/>
    <mergeCell ref="E18:G18"/>
    <mergeCell ref="N18:P18"/>
    <mergeCell ref="D30:D31"/>
    <mergeCell ref="J30:K30"/>
    <mergeCell ref="E33:F33"/>
    <mergeCell ref="E14:I14"/>
    <mergeCell ref="N14:R14"/>
    <mergeCell ref="E15:H15"/>
    <mergeCell ref="N15:Q15"/>
    <mergeCell ref="E16:H16"/>
    <mergeCell ref="N16:Q16"/>
    <mergeCell ref="E10:I10"/>
    <mergeCell ref="N10:R10"/>
    <mergeCell ref="E11:H11"/>
    <mergeCell ref="N11:Q11"/>
    <mergeCell ref="E13:H13"/>
    <mergeCell ref="N13:Q13"/>
    <mergeCell ref="A1:R1"/>
    <mergeCell ref="E9:I9"/>
    <mergeCell ref="N9:R9"/>
    <mergeCell ref="B2:G2"/>
    <mergeCell ref="B3:E3"/>
    <mergeCell ref="K3:N3"/>
    <mergeCell ref="E8:G8"/>
    <mergeCell ref="N8:P8"/>
  </mergeCells>
  <phoneticPr fontId="98" type="noConversion"/>
  <pageMargins left="0.7" right="0.7" top="0.75" bottom="0.75" header="0.3" footer="0.3"/>
  <drawing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tabColor rgb="FF000099"/>
  </sheetPr>
  <dimension ref="A1:U50"/>
  <sheetViews>
    <sheetView showGridLines="0" zoomScale="75" zoomScaleNormal="75" zoomScalePageLayoutView="75" workbookViewId="0">
      <selection sqref="A1:U1"/>
    </sheetView>
  </sheetViews>
  <sheetFormatPr defaultColWidth="8.7109375" defaultRowHeight="15" x14ac:dyDescent="0.25"/>
  <cols>
    <col min="1" max="1" width="12" style="198" customWidth="1"/>
    <col min="2" max="2" width="4.28515625" style="198" customWidth="1"/>
    <col min="3" max="3" width="5.42578125" style="198" customWidth="1"/>
    <col min="4" max="4" width="7" style="198" customWidth="1"/>
    <col min="5" max="5" width="12.28515625" style="198" bestFit="1" customWidth="1"/>
    <col min="6" max="6" width="13.42578125" style="198" customWidth="1"/>
    <col min="7" max="10" width="13.42578125" style="198" bestFit="1" customWidth="1"/>
    <col min="11" max="11" width="14" style="198" customWidth="1"/>
    <col min="12" max="20" width="13.42578125" style="198" bestFit="1" customWidth="1"/>
    <col min="21" max="21" width="12.28515625" style="198" bestFit="1" customWidth="1"/>
    <col min="22" max="16384" width="8.7109375" style="198"/>
  </cols>
  <sheetData>
    <row r="1" spans="1:21" s="64" customFormat="1" ht="19.5" x14ac:dyDescent="0.3">
      <c r="A1" s="617" t="s">
        <v>19</v>
      </c>
      <c r="B1" s="617"/>
      <c r="C1" s="617"/>
      <c r="D1" s="617"/>
      <c r="E1" s="617"/>
      <c r="F1" s="617"/>
      <c r="G1" s="617"/>
      <c r="H1" s="617"/>
      <c r="I1" s="617"/>
      <c r="J1" s="617"/>
      <c r="K1" s="617"/>
      <c r="L1" s="617"/>
      <c r="M1" s="617"/>
      <c r="N1" s="617"/>
      <c r="O1" s="617"/>
      <c r="P1" s="617"/>
      <c r="Q1" s="617"/>
      <c r="R1" s="617"/>
      <c r="S1" s="617"/>
      <c r="T1" s="617"/>
      <c r="U1" s="617"/>
    </row>
    <row r="2" spans="1:21" x14ac:dyDescent="0.25">
      <c r="A2" s="765" t="s">
        <v>267</v>
      </c>
      <c r="B2" s="765"/>
      <c r="C2" s="765"/>
      <c r="D2" s="765"/>
      <c r="E2" s="765"/>
      <c r="F2" s="765"/>
    </row>
    <row r="4" spans="1:21" x14ac:dyDescent="0.25">
      <c r="I4" s="507" t="s">
        <v>268</v>
      </c>
      <c r="J4" s="507"/>
      <c r="K4" s="507"/>
    </row>
    <row r="7" spans="1:21" x14ac:dyDescent="0.25">
      <c r="A7" s="6" t="s">
        <v>269</v>
      </c>
      <c r="C7" s="30"/>
      <c r="D7" s="30"/>
      <c r="E7" s="30"/>
      <c r="F7" s="204" t="s">
        <v>270</v>
      </c>
      <c r="G7" s="204" t="s">
        <v>271</v>
      </c>
      <c r="H7" s="204" t="s">
        <v>272</v>
      </c>
      <c r="I7" s="204" t="s">
        <v>273</v>
      </c>
      <c r="J7" s="204" t="s">
        <v>274</v>
      </c>
      <c r="K7" s="204" t="s">
        <v>275</v>
      </c>
      <c r="L7" s="204" t="s">
        <v>276</v>
      </c>
      <c r="M7" s="204" t="s">
        <v>277</v>
      </c>
      <c r="N7" s="204" t="s">
        <v>278</v>
      </c>
      <c r="O7" s="204" t="s">
        <v>279</v>
      </c>
      <c r="P7" s="204" t="s">
        <v>280</v>
      </c>
      <c r="Q7" s="204" t="s">
        <v>281</v>
      </c>
      <c r="R7" s="204" t="s">
        <v>282</v>
      </c>
      <c r="S7" s="204" t="s">
        <v>283</v>
      </c>
      <c r="T7" s="204" t="s">
        <v>284</v>
      </c>
      <c r="U7" s="205" t="s">
        <v>360</v>
      </c>
    </row>
    <row r="8" spans="1:21" x14ac:dyDescent="0.25">
      <c r="C8" s="766" t="s">
        <v>285</v>
      </c>
      <c r="D8" s="766"/>
      <c r="E8" s="766"/>
      <c r="F8" s="30"/>
      <c r="G8" s="30" t="s">
        <v>286</v>
      </c>
      <c r="H8" s="30"/>
      <c r="I8" s="30"/>
      <c r="J8" s="30"/>
      <c r="K8" s="30"/>
    </row>
    <row r="9" spans="1:21" x14ac:dyDescent="0.25">
      <c r="A9" s="206">
        <v>6.5000000000000002E-2</v>
      </c>
      <c r="C9" s="30"/>
      <c r="E9" s="207" t="s">
        <v>287</v>
      </c>
      <c r="F9" s="208">
        <v>2800000</v>
      </c>
      <c r="G9" s="209">
        <v>0</v>
      </c>
      <c r="H9" s="209">
        <v>0</v>
      </c>
      <c r="I9" s="209">
        <v>0</v>
      </c>
      <c r="J9" s="210">
        <v>0</v>
      </c>
      <c r="K9" s="211">
        <v>0</v>
      </c>
      <c r="L9" s="209">
        <v>0</v>
      </c>
      <c r="M9" s="209">
        <v>0</v>
      </c>
      <c r="N9" s="209">
        <v>0</v>
      </c>
      <c r="O9" s="210">
        <v>0</v>
      </c>
      <c r="P9" s="212">
        <v>0</v>
      </c>
      <c r="Q9" s="209">
        <v>0</v>
      </c>
      <c r="R9" s="209">
        <v>0</v>
      </c>
      <c r="S9" s="209">
        <v>0</v>
      </c>
      <c r="T9" s="210">
        <v>0</v>
      </c>
      <c r="U9" s="213">
        <v>36100000</v>
      </c>
    </row>
    <row r="10" spans="1:21" x14ac:dyDescent="0.25">
      <c r="C10" s="30"/>
      <c r="D10" s="30"/>
      <c r="E10" s="214" t="s">
        <v>352</v>
      </c>
      <c r="F10" s="209">
        <v>0</v>
      </c>
      <c r="G10" s="209">
        <v>0</v>
      </c>
      <c r="H10" s="209">
        <v>0</v>
      </c>
      <c r="I10" s="209">
        <v>0</v>
      </c>
      <c r="J10" s="209">
        <v>0</v>
      </c>
      <c r="K10" s="211">
        <f>SUM(F10:J10)</f>
        <v>0</v>
      </c>
    </row>
    <row r="11" spans="1:21" ht="15.75" thickBot="1" x14ac:dyDescent="0.3">
      <c r="C11" s="30"/>
      <c r="D11" s="30"/>
      <c r="E11" s="215" t="s">
        <v>352</v>
      </c>
      <c r="F11" s="209"/>
      <c r="G11" s="209">
        <v>0</v>
      </c>
      <c r="H11" s="209">
        <v>0</v>
      </c>
      <c r="I11" s="209">
        <v>0</v>
      </c>
      <c r="J11" s="216">
        <v>0</v>
      </c>
      <c r="K11" s="217">
        <f>SUM(F11:J11)</f>
        <v>0</v>
      </c>
    </row>
    <row r="12" spans="1:21" x14ac:dyDescent="0.25">
      <c r="C12" s="767" t="s">
        <v>170</v>
      </c>
      <c r="D12" s="768"/>
      <c r="E12" s="768"/>
      <c r="F12" s="218">
        <f>SUM(F9:F11)</f>
        <v>2800000</v>
      </c>
      <c r="G12" s="218">
        <f>SUM(G9:G11)</f>
        <v>0</v>
      </c>
      <c r="H12" s="218">
        <f>SUM(H9:H11)</f>
        <v>0</v>
      </c>
      <c r="I12" s="218">
        <f>SUM(I9:I11)</f>
        <v>0</v>
      </c>
      <c r="J12" s="218">
        <f>SUM(J9:J11)</f>
        <v>0</v>
      </c>
      <c r="K12" s="219"/>
    </row>
    <row r="14" spans="1:21" x14ac:dyDescent="0.25">
      <c r="C14" s="30"/>
      <c r="D14" s="30"/>
      <c r="E14" s="30"/>
      <c r="F14" s="204" t="s">
        <v>270</v>
      </c>
      <c r="G14" s="204" t="s">
        <v>271</v>
      </c>
      <c r="H14" s="204" t="s">
        <v>272</v>
      </c>
      <c r="I14" s="204" t="s">
        <v>273</v>
      </c>
      <c r="J14" s="204" t="s">
        <v>298</v>
      </c>
      <c r="K14" s="204" t="s">
        <v>275</v>
      </c>
      <c r="L14" s="204" t="s">
        <v>276</v>
      </c>
      <c r="M14" s="204" t="s">
        <v>277</v>
      </c>
      <c r="N14" s="204" t="s">
        <v>278</v>
      </c>
      <c r="O14" s="204" t="s">
        <v>279</v>
      </c>
      <c r="P14" s="204" t="s">
        <v>280</v>
      </c>
      <c r="Q14" s="204" t="s">
        <v>281</v>
      </c>
      <c r="R14" s="204" t="s">
        <v>282</v>
      </c>
      <c r="S14" s="204" t="s">
        <v>283</v>
      </c>
      <c r="T14" s="204" t="s">
        <v>284</v>
      </c>
      <c r="U14" s="205" t="s">
        <v>360</v>
      </c>
    </row>
    <row r="15" spans="1:21" x14ac:dyDescent="0.25">
      <c r="C15" s="766" t="s">
        <v>171</v>
      </c>
      <c r="D15" s="766"/>
      <c r="E15" s="766"/>
      <c r="F15" s="30"/>
      <c r="G15" s="30" t="s">
        <v>286</v>
      </c>
      <c r="H15" s="30"/>
      <c r="I15" s="30"/>
      <c r="J15" s="30"/>
      <c r="K15" s="30"/>
    </row>
    <row r="16" spans="1:21" x14ac:dyDescent="0.25">
      <c r="C16" s="30"/>
      <c r="E16" s="220" t="s">
        <v>171</v>
      </c>
      <c r="F16" s="209"/>
      <c r="G16" s="208">
        <v>681912</v>
      </c>
      <c r="H16" s="208">
        <v>681912</v>
      </c>
      <c r="I16" s="208">
        <v>681912</v>
      </c>
      <c r="J16" s="208">
        <v>681912</v>
      </c>
      <c r="K16" s="208">
        <v>681912</v>
      </c>
      <c r="L16" s="208">
        <v>681912</v>
      </c>
      <c r="M16" s="208"/>
      <c r="N16" s="208"/>
      <c r="O16" s="208"/>
      <c r="P16" s="208"/>
      <c r="Q16" s="208"/>
      <c r="R16" s="208"/>
      <c r="S16" s="208"/>
      <c r="T16" s="208"/>
      <c r="U16" s="213">
        <f>SUM(G16:T16)</f>
        <v>4091472</v>
      </c>
    </row>
    <row r="17" spans="1:21" x14ac:dyDescent="0.25">
      <c r="C17" s="30"/>
      <c r="D17" s="30"/>
      <c r="E17" s="221"/>
      <c r="F17" s="209"/>
      <c r="G17" s="208"/>
      <c r="H17" s="208"/>
      <c r="I17" s="208"/>
      <c r="J17" s="208"/>
      <c r="K17" s="208"/>
      <c r="L17" s="208"/>
      <c r="M17" s="208"/>
      <c r="N17" s="208"/>
      <c r="O17" s="208"/>
      <c r="P17" s="208"/>
      <c r="Q17" s="208"/>
      <c r="R17" s="208"/>
      <c r="S17" s="208"/>
      <c r="T17" s="208"/>
      <c r="U17" s="213"/>
    </row>
    <row r="18" spans="1:21" ht="15.75" thickBot="1" x14ac:dyDescent="0.3">
      <c r="C18" s="30"/>
      <c r="D18" s="30"/>
      <c r="E18" s="222"/>
      <c r="F18" s="209"/>
      <c r="G18" s="209"/>
      <c r="H18" s="209"/>
      <c r="I18" s="209"/>
      <c r="J18" s="209"/>
      <c r="K18" s="223"/>
    </row>
    <row r="19" spans="1:21" x14ac:dyDescent="0.25">
      <c r="C19" s="767" t="s">
        <v>172</v>
      </c>
      <c r="D19" s="768"/>
      <c r="E19" s="768"/>
      <c r="F19" s="218">
        <f t="shared" ref="F19:L19" si="0">SUM(F16:F18)</f>
        <v>0</v>
      </c>
      <c r="G19" s="218">
        <f t="shared" si="0"/>
        <v>681912</v>
      </c>
      <c r="H19" s="218">
        <f t="shared" si="0"/>
        <v>681912</v>
      </c>
      <c r="I19" s="218">
        <f t="shared" si="0"/>
        <v>681912</v>
      </c>
      <c r="J19" s="218">
        <f t="shared" si="0"/>
        <v>681912</v>
      </c>
      <c r="K19" s="218">
        <f t="shared" si="0"/>
        <v>681912</v>
      </c>
      <c r="L19" s="218">
        <f t="shared" si="0"/>
        <v>681912</v>
      </c>
      <c r="M19" s="218"/>
      <c r="N19" s="218"/>
      <c r="O19" s="218"/>
      <c r="P19" s="218"/>
      <c r="Q19" s="218"/>
      <c r="R19" s="218"/>
      <c r="S19" s="218"/>
      <c r="T19" s="218"/>
    </row>
    <row r="20" spans="1:21" x14ac:dyDescent="0.25">
      <c r="F20" s="224" t="s">
        <v>270</v>
      </c>
      <c r="G20" s="224" t="s">
        <v>271</v>
      </c>
      <c r="H20" s="224" t="s">
        <v>272</v>
      </c>
      <c r="I20" s="224" t="s">
        <v>273</v>
      </c>
      <c r="J20" s="224" t="s">
        <v>274</v>
      </c>
      <c r="K20" s="224" t="s">
        <v>275</v>
      </c>
      <c r="L20" s="224" t="s">
        <v>276</v>
      </c>
      <c r="M20" s="224" t="s">
        <v>277</v>
      </c>
      <c r="N20" s="224" t="s">
        <v>278</v>
      </c>
      <c r="O20" s="224" t="s">
        <v>279</v>
      </c>
      <c r="P20" s="224" t="s">
        <v>280</v>
      </c>
      <c r="Q20" s="224" t="s">
        <v>281</v>
      </c>
      <c r="R20" s="224" t="s">
        <v>282</v>
      </c>
      <c r="S20" s="224" t="s">
        <v>283</v>
      </c>
      <c r="T20" s="224" t="s">
        <v>284</v>
      </c>
    </row>
    <row r="21" spans="1:21" x14ac:dyDescent="0.25">
      <c r="D21" s="769" t="s">
        <v>173</v>
      </c>
      <c r="E21" s="585"/>
      <c r="F21" s="225">
        <f>F19-F12</f>
        <v>-2800000</v>
      </c>
      <c r="G21" s="225">
        <f>G19-G12</f>
        <v>681912</v>
      </c>
      <c r="H21" s="225">
        <f>H19-H12</f>
        <v>681912</v>
      </c>
      <c r="I21" s="225">
        <f>I19-I12</f>
        <v>681912</v>
      </c>
      <c r="J21" s="225">
        <f>J19-J12</f>
        <v>681912</v>
      </c>
      <c r="K21" s="225">
        <f t="shared" ref="K21:T21" si="1">K19-K12</f>
        <v>681912</v>
      </c>
      <c r="L21" s="225">
        <f t="shared" si="1"/>
        <v>681912</v>
      </c>
      <c r="M21" s="225">
        <f t="shared" si="1"/>
        <v>0</v>
      </c>
      <c r="N21" s="225">
        <f t="shared" si="1"/>
        <v>0</v>
      </c>
      <c r="O21" s="225">
        <f t="shared" si="1"/>
        <v>0</v>
      </c>
      <c r="P21" s="225">
        <f t="shared" si="1"/>
        <v>0</v>
      </c>
      <c r="Q21" s="225">
        <f t="shared" si="1"/>
        <v>0</v>
      </c>
      <c r="R21" s="225">
        <f t="shared" si="1"/>
        <v>0</v>
      </c>
      <c r="S21" s="225">
        <f t="shared" si="1"/>
        <v>0</v>
      </c>
      <c r="T21" s="225">
        <f t="shared" si="1"/>
        <v>0</v>
      </c>
      <c r="U21" s="226">
        <f>SUM(G21:T21)</f>
        <v>4091472</v>
      </c>
    </row>
    <row r="23" spans="1:21" x14ac:dyDescent="0.25">
      <c r="D23" s="769" t="s">
        <v>174</v>
      </c>
      <c r="E23" s="585"/>
      <c r="F23" s="227">
        <f>F21</f>
        <v>-2800000</v>
      </c>
      <c r="G23" s="227">
        <f>F23+G21</f>
        <v>-2118088</v>
      </c>
      <c r="H23" s="227">
        <f>G23+H21</f>
        <v>-1436176</v>
      </c>
      <c r="I23" s="227">
        <f>H23+I21</f>
        <v>-754264</v>
      </c>
      <c r="J23" s="227">
        <f>I23+J21</f>
        <v>-72352</v>
      </c>
      <c r="K23" s="227">
        <f t="shared" ref="K23:T23" si="2">J23+K21</f>
        <v>609560</v>
      </c>
      <c r="L23" s="227">
        <f t="shared" si="2"/>
        <v>1291472</v>
      </c>
      <c r="M23" s="227">
        <f t="shared" si="2"/>
        <v>1291472</v>
      </c>
      <c r="N23" s="227">
        <f t="shared" si="2"/>
        <v>1291472</v>
      </c>
      <c r="O23" s="227">
        <f t="shared" si="2"/>
        <v>1291472</v>
      </c>
      <c r="P23" s="227">
        <f t="shared" si="2"/>
        <v>1291472</v>
      </c>
      <c r="Q23" s="227">
        <f t="shared" si="2"/>
        <v>1291472</v>
      </c>
      <c r="R23" s="227">
        <f t="shared" si="2"/>
        <v>1291472</v>
      </c>
      <c r="S23" s="227">
        <f t="shared" si="2"/>
        <v>1291472</v>
      </c>
      <c r="T23" s="227">
        <f t="shared" si="2"/>
        <v>1291472</v>
      </c>
    </row>
    <row r="30" spans="1:21" x14ac:dyDescent="0.25">
      <c r="A30" s="31"/>
      <c r="C30" s="2"/>
      <c r="D30" s="221" t="s">
        <v>175</v>
      </c>
      <c r="E30" s="228">
        <f>NPV($A$9,F12:J12)</f>
        <v>2629107.9812206575</v>
      </c>
    </row>
    <row r="31" spans="1:21" x14ac:dyDescent="0.25">
      <c r="C31" s="2"/>
      <c r="D31" s="221" t="s">
        <v>176</v>
      </c>
      <c r="E31" s="228">
        <f>NPV($A$9,F19:T19)</f>
        <v>3099666.8888627491</v>
      </c>
    </row>
    <row r="32" spans="1:21" x14ac:dyDescent="0.25">
      <c r="C32" s="763" t="s">
        <v>361</v>
      </c>
      <c r="D32" s="764"/>
      <c r="E32" s="228">
        <f>E31-E30</f>
        <v>470558.90764209162</v>
      </c>
    </row>
    <row r="33" spans="1:10" x14ac:dyDescent="0.25">
      <c r="D33" s="229"/>
      <c r="E33" s="230"/>
    </row>
    <row r="34" spans="1:10" x14ac:dyDescent="0.25">
      <c r="C34" s="770"/>
      <c r="D34" s="770"/>
      <c r="E34" s="231"/>
    </row>
    <row r="35" spans="1:10" x14ac:dyDescent="0.25">
      <c r="C35" s="2"/>
      <c r="D35" s="232" t="s">
        <v>177</v>
      </c>
      <c r="E35" s="233" t="str">
        <f>IF((AND(F23&lt;0,G23&gt;=0))=TRUE(),(-F23/G21),"")</f>
        <v/>
      </c>
      <c r="F35" s="234">
        <f>IF((AND(G23&lt;0,H21&gt;=0))=TRUE(),1+(-G23/H21),"")</f>
        <v>4.1061016670772768</v>
      </c>
      <c r="G35" s="235"/>
      <c r="H35" s="235"/>
      <c r="I35" s="235">
        <f>IF((AND(J23&lt;0,K23&gt;=0))=TRUE(),1+(-J23/K23),"")</f>
        <v>1.1186954524575103</v>
      </c>
      <c r="J35" s="235" t="str">
        <f>IF((AND(K23&lt;0,L23&gt;=0))=TRUE(),1+(-K23/L23),"")</f>
        <v/>
      </c>
    </row>
    <row r="36" spans="1:10" x14ac:dyDescent="0.25">
      <c r="C36" s="2"/>
      <c r="D36" s="221" t="s">
        <v>178</v>
      </c>
      <c r="E36" s="236">
        <f>E32/E30</f>
        <v>0.17898044165672411</v>
      </c>
    </row>
    <row r="37" spans="1:10" x14ac:dyDescent="0.25">
      <c r="D37" s="229"/>
      <c r="E37" s="194"/>
    </row>
    <row r="38" spans="1:10" x14ac:dyDescent="0.25">
      <c r="C38" s="2"/>
      <c r="D38" s="221"/>
      <c r="E38" s="236"/>
    </row>
    <row r="39" spans="1:10" x14ac:dyDescent="0.25">
      <c r="D39" s="229"/>
      <c r="E39" s="230"/>
    </row>
    <row r="40" spans="1:10" x14ac:dyDescent="0.25">
      <c r="C40" s="763" t="s">
        <v>179</v>
      </c>
      <c r="D40" s="764"/>
      <c r="E40" s="237">
        <f>IRR(F21:T21)</f>
        <v>0.12045611585112859</v>
      </c>
    </row>
    <row r="41" spans="1:10" x14ac:dyDescent="0.25">
      <c r="E41" s="238"/>
    </row>
    <row r="42" spans="1:10" x14ac:dyDescent="0.25">
      <c r="E42" s="238"/>
    </row>
    <row r="43" spans="1:10" x14ac:dyDescent="0.25">
      <c r="E43" s="238"/>
    </row>
    <row r="44" spans="1:10" x14ac:dyDescent="0.25">
      <c r="E44" s="238"/>
    </row>
    <row r="48" spans="1:10" x14ac:dyDescent="0.25">
      <c r="A48" s="32" t="s">
        <v>362</v>
      </c>
      <c r="B48" s="33"/>
      <c r="C48" s="33"/>
      <c r="D48" s="239"/>
    </row>
    <row r="49" spans="1:4" x14ac:dyDescent="0.25">
      <c r="A49" s="34"/>
      <c r="B49" s="35"/>
      <c r="C49" s="35"/>
      <c r="D49" s="240"/>
    </row>
    <row r="50" spans="1:4" x14ac:dyDescent="0.25">
      <c r="A50" s="36" t="s">
        <v>180</v>
      </c>
      <c r="B50" s="37"/>
      <c r="C50" s="38"/>
      <c r="D50" s="240"/>
    </row>
  </sheetData>
  <mergeCells count="12">
    <mergeCell ref="C40:D40"/>
    <mergeCell ref="A1:U1"/>
    <mergeCell ref="A2:F2"/>
    <mergeCell ref="I4:K4"/>
    <mergeCell ref="C8:E8"/>
    <mergeCell ref="C12:E12"/>
    <mergeCell ref="C15:E15"/>
    <mergeCell ref="C19:E19"/>
    <mergeCell ref="D21:E21"/>
    <mergeCell ref="D23:E23"/>
    <mergeCell ref="C32:D32"/>
    <mergeCell ref="C34:D34"/>
  </mergeCells>
  <pageMargins left="0.7" right="0.7" top="0.75" bottom="0.75" header="0.3" footer="0.3"/>
  <drawing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3"/>
  <dimension ref="A1:Q32"/>
  <sheetViews>
    <sheetView showGridLines="0" workbookViewId="0">
      <selection activeCell="L18" sqref="L18"/>
    </sheetView>
  </sheetViews>
  <sheetFormatPr defaultColWidth="8.7109375" defaultRowHeight="15" x14ac:dyDescent="0.25"/>
  <cols>
    <col min="1" max="1" width="17.28515625" style="49" customWidth="1"/>
    <col min="2" max="2" width="14.42578125" style="49" customWidth="1"/>
    <col min="3" max="3" width="12.7109375" style="49" customWidth="1"/>
    <col min="4" max="10" width="3.7109375" style="61" customWidth="1"/>
    <col min="11" max="11" width="11" style="49" customWidth="1"/>
    <col min="12" max="12" width="21.7109375" style="49" customWidth="1"/>
    <col min="13" max="13" width="14.28515625" style="49" customWidth="1"/>
    <col min="14" max="14" width="10.42578125" style="49" customWidth="1"/>
    <col min="15" max="15" width="8.7109375" style="49"/>
    <col min="16" max="16" width="14.28515625" style="49" customWidth="1"/>
    <col min="17" max="262" width="8.7109375" style="49"/>
    <col min="263" max="263" width="17.28515625" style="49" customWidth="1"/>
    <col min="264" max="265" width="14.42578125" style="49" customWidth="1"/>
    <col min="266" max="266" width="12.7109375" style="49" customWidth="1"/>
    <col min="267" max="267" width="11" style="49" customWidth="1"/>
    <col min="268" max="268" width="21.7109375" style="49" customWidth="1"/>
    <col min="269" max="269" width="14.28515625" style="49" customWidth="1"/>
    <col min="270" max="270" width="10.42578125" style="49" customWidth="1"/>
    <col min="271" max="271" width="8.7109375" style="49"/>
    <col min="272" max="272" width="14.28515625" style="49" customWidth="1"/>
    <col min="273" max="518" width="8.7109375" style="49"/>
    <col min="519" max="519" width="17.28515625" style="49" customWidth="1"/>
    <col min="520" max="521" width="14.42578125" style="49" customWidth="1"/>
    <col min="522" max="522" width="12.7109375" style="49" customWidth="1"/>
    <col min="523" max="523" width="11" style="49" customWidth="1"/>
    <col min="524" max="524" width="21.7109375" style="49" customWidth="1"/>
    <col min="525" max="525" width="14.28515625" style="49" customWidth="1"/>
    <col min="526" max="526" width="10.42578125" style="49" customWidth="1"/>
    <col min="527" max="527" width="8.7109375" style="49"/>
    <col min="528" max="528" width="14.28515625" style="49" customWidth="1"/>
    <col min="529" max="774" width="8.7109375" style="49"/>
    <col min="775" max="775" width="17.28515625" style="49" customWidth="1"/>
    <col min="776" max="777" width="14.42578125" style="49" customWidth="1"/>
    <col min="778" max="778" width="12.7109375" style="49" customWidth="1"/>
    <col min="779" max="779" width="11" style="49" customWidth="1"/>
    <col min="780" max="780" width="21.7109375" style="49" customWidth="1"/>
    <col min="781" max="781" width="14.28515625" style="49" customWidth="1"/>
    <col min="782" max="782" width="10.42578125" style="49" customWidth="1"/>
    <col min="783" max="783" width="8.7109375" style="49"/>
    <col min="784" max="784" width="14.28515625" style="49" customWidth="1"/>
    <col min="785" max="1030" width="8.7109375" style="49"/>
    <col min="1031" max="1031" width="17.28515625" style="49" customWidth="1"/>
    <col min="1032" max="1033" width="14.42578125" style="49" customWidth="1"/>
    <col min="1034" max="1034" width="12.7109375" style="49" customWidth="1"/>
    <col min="1035" max="1035" width="11" style="49" customWidth="1"/>
    <col min="1036" max="1036" width="21.7109375" style="49" customWidth="1"/>
    <col min="1037" max="1037" width="14.28515625" style="49" customWidth="1"/>
    <col min="1038" max="1038" width="10.42578125" style="49" customWidth="1"/>
    <col min="1039" max="1039" width="8.7109375" style="49"/>
    <col min="1040" max="1040" width="14.28515625" style="49" customWidth="1"/>
    <col min="1041" max="1286" width="8.7109375" style="49"/>
    <col min="1287" max="1287" width="17.28515625" style="49" customWidth="1"/>
    <col min="1288" max="1289" width="14.42578125" style="49" customWidth="1"/>
    <col min="1290" max="1290" width="12.7109375" style="49" customWidth="1"/>
    <col min="1291" max="1291" width="11" style="49" customWidth="1"/>
    <col min="1292" max="1292" width="21.7109375" style="49" customWidth="1"/>
    <col min="1293" max="1293" width="14.28515625" style="49" customWidth="1"/>
    <col min="1294" max="1294" width="10.42578125" style="49" customWidth="1"/>
    <col min="1295" max="1295" width="8.7109375" style="49"/>
    <col min="1296" max="1296" width="14.28515625" style="49" customWidth="1"/>
    <col min="1297" max="1542" width="8.7109375" style="49"/>
    <col min="1543" max="1543" width="17.28515625" style="49" customWidth="1"/>
    <col min="1544" max="1545" width="14.42578125" style="49" customWidth="1"/>
    <col min="1546" max="1546" width="12.7109375" style="49" customWidth="1"/>
    <col min="1547" max="1547" width="11" style="49" customWidth="1"/>
    <col min="1548" max="1548" width="21.7109375" style="49" customWidth="1"/>
    <col min="1549" max="1549" width="14.28515625" style="49" customWidth="1"/>
    <col min="1550" max="1550" width="10.42578125" style="49" customWidth="1"/>
    <col min="1551" max="1551" width="8.7109375" style="49"/>
    <col min="1552" max="1552" width="14.28515625" style="49" customWidth="1"/>
    <col min="1553" max="1798" width="8.7109375" style="49"/>
    <col min="1799" max="1799" width="17.28515625" style="49" customWidth="1"/>
    <col min="1800" max="1801" width="14.42578125" style="49" customWidth="1"/>
    <col min="1802" max="1802" width="12.7109375" style="49" customWidth="1"/>
    <col min="1803" max="1803" width="11" style="49" customWidth="1"/>
    <col min="1804" max="1804" width="21.7109375" style="49" customWidth="1"/>
    <col min="1805" max="1805" width="14.28515625" style="49" customWidth="1"/>
    <col min="1806" max="1806" width="10.42578125" style="49" customWidth="1"/>
    <col min="1807" max="1807" width="8.7109375" style="49"/>
    <col min="1808" max="1808" width="14.28515625" style="49" customWidth="1"/>
    <col min="1809" max="2054" width="8.7109375" style="49"/>
    <col min="2055" max="2055" width="17.28515625" style="49" customWidth="1"/>
    <col min="2056" max="2057" width="14.42578125" style="49" customWidth="1"/>
    <col min="2058" max="2058" width="12.7109375" style="49" customWidth="1"/>
    <col min="2059" max="2059" width="11" style="49" customWidth="1"/>
    <col min="2060" max="2060" width="21.7109375" style="49" customWidth="1"/>
    <col min="2061" max="2061" width="14.28515625" style="49" customWidth="1"/>
    <col min="2062" max="2062" width="10.42578125" style="49" customWidth="1"/>
    <col min="2063" max="2063" width="8.7109375" style="49"/>
    <col min="2064" max="2064" width="14.28515625" style="49" customWidth="1"/>
    <col min="2065" max="2310" width="8.7109375" style="49"/>
    <col min="2311" max="2311" width="17.28515625" style="49" customWidth="1"/>
    <col min="2312" max="2313" width="14.42578125" style="49" customWidth="1"/>
    <col min="2314" max="2314" width="12.7109375" style="49" customWidth="1"/>
    <col min="2315" max="2315" width="11" style="49" customWidth="1"/>
    <col min="2316" max="2316" width="21.7109375" style="49" customWidth="1"/>
    <col min="2317" max="2317" width="14.28515625" style="49" customWidth="1"/>
    <col min="2318" max="2318" width="10.42578125" style="49" customWidth="1"/>
    <col min="2319" max="2319" width="8.7109375" style="49"/>
    <col min="2320" max="2320" width="14.28515625" style="49" customWidth="1"/>
    <col min="2321" max="2566" width="8.7109375" style="49"/>
    <col min="2567" max="2567" width="17.28515625" style="49" customWidth="1"/>
    <col min="2568" max="2569" width="14.42578125" style="49" customWidth="1"/>
    <col min="2570" max="2570" width="12.7109375" style="49" customWidth="1"/>
    <col min="2571" max="2571" width="11" style="49" customWidth="1"/>
    <col min="2572" max="2572" width="21.7109375" style="49" customWidth="1"/>
    <col min="2573" max="2573" width="14.28515625" style="49" customWidth="1"/>
    <col min="2574" max="2574" width="10.42578125" style="49" customWidth="1"/>
    <col min="2575" max="2575" width="8.7109375" style="49"/>
    <col min="2576" max="2576" width="14.28515625" style="49" customWidth="1"/>
    <col min="2577" max="2822" width="8.7109375" style="49"/>
    <col min="2823" max="2823" width="17.28515625" style="49" customWidth="1"/>
    <col min="2824" max="2825" width="14.42578125" style="49" customWidth="1"/>
    <col min="2826" max="2826" width="12.7109375" style="49" customWidth="1"/>
    <col min="2827" max="2827" width="11" style="49" customWidth="1"/>
    <col min="2828" max="2828" width="21.7109375" style="49" customWidth="1"/>
    <col min="2829" max="2829" width="14.28515625" style="49" customWidth="1"/>
    <col min="2830" max="2830" width="10.42578125" style="49" customWidth="1"/>
    <col min="2831" max="2831" width="8.7109375" style="49"/>
    <col min="2832" max="2832" width="14.28515625" style="49" customWidth="1"/>
    <col min="2833" max="3078" width="8.7109375" style="49"/>
    <col min="3079" max="3079" width="17.28515625" style="49" customWidth="1"/>
    <col min="3080" max="3081" width="14.42578125" style="49" customWidth="1"/>
    <col min="3082" max="3082" width="12.7109375" style="49" customWidth="1"/>
    <col min="3083" max="3083" width="11" style="49" customWidth="1"/>
    <col min="3084" max="3084" width="21.7109375" style="49" customWidth="1"/>
    <col min="3085" max="3085" width="14.28515625" style="49" customWidth="1"/>
    <col min="3086" max="3086" width="10.42578125" style="49" customWidth="1"/>
    <col min="3087" max="3087" width="8.7109375" style="49"/>
    <col min="3088" max="3088" width="14.28515625" style="49" customWidth="1"/>
    <col min="3089" max="3334" width="8.7109375" style="49"/>
    <col min="3335" max="3335" width="17.28515625" style="49" customWidth="1"/>
    <col min="3336" max="3337" width="14.42578125" style="49" customWidth="1"/>
    <col min="3338" max="3338" width="12.7109375" style="49" customWidth="1"/>
    <col min="3339" max="3339" width="11" style="49" customWidth="1"/>
    <col min="3340" max="3340" width="21.7109375" style="49" customWidth="1"/>
    <col min="3341" max="3341" width="14.28515625" style="49" customWidth="1"/>
    <col min="3342" max="3342" width="10.42578125" style="49" customWidth="1"/>
    <col min="3343" max="3343" width="8.7109375" style="49"/>
    <col min="3344" max="3344" width="14.28515625" style="49" customWidth="1"/>
    <col min="3345" max="3590" width="8.7109375" style="49"/>
    <col min="3591" max="3591" width="17.28515625" style="49" customWidth="1"/>
    <col min="3592" max="3593" width="14.42578125" style="49" customWidth="1"/>
    <col min="3594" max="3594" width="12.7109375" style="49" customWidth="1"/>
    <col min="3595" max="3595" width="11" style="49" customWidth="1"/>
    <col min="3596" max="3596" width="21.7109375" style="49" customWidth="1"/>
    <col min="3597" max="3597" width="14.28515625" style="49" customWidth="1"/>
    <col min="3598" max="3598" width="10.42578125" style="49" customWidth="1"/>
    <col min="3599" max="3599" width="8.7109375" style="49"/>
    <col min="3600" max="3600" width="14.28515625" style="49" customWidth="1"/>
    <col min="3601" max="3846" width="8.7109375" style="49"/>
    <col min="3847" max="3847" width="17.28515625" style="49" customWidth="1"/>
    <col min="3848" max="3849" width="14.42578125" style="49" customWidth="1"/>
    <col min="3850" max="3850" width="12.7109375" style="49" customWidth="1"/>
    <col min="3851" max="3851" width="11" style="49" customWidth="1"/>
    <col min="3852" max="3852" width="21.7109375" style="49" customWidth="1"/>
    <col min="3853" max="3853" width="14.28515625" style="49" customWidth="1"/>
    <col min="3854" max="3854" width="10.42578125" style="49" customWidth="1"/>
    <col min="3855" max="3855" width="8.7109375" style="49"/>
    <col min="3856" max="3856" width="14.28515625" style="49" customWidth="1"/>
    <col min="3857" max="4102" width="8.7109375" style="49"/>
    <col min="4103" max="4103" width="17.28515625" style="49" customWidth="1"/>
    <col min="4104" max="4105" width="14.42578125" style="49" customWidth="1"/>
    <col min="4106" max="4106" width="12.7109375" style="49" customWidth="1"/>
    <col min="4107" max="4107" width="11" style="49" customWidth="1"/>
    <col min="4108" max="4108" width="21.7109375" style="49" customWidth="1"/>
    <col min="4109" max="4109" width="14.28515625" style="49" customWidth="1"/>
    <col min="4110" max="4110" width="10.42578125" style="49" customWidth="1"/>
    <col min="4111" max="4111" width="8.7109375" style="49"/>
    <col min="4112" max="4112" width="14.28515625" style="49" customWidth="1"/>
    <col min="4113" max="4358" width="8.7109375" style="49"/>
    <col min="4359" max="4359" width="17.28515625" style="49" customWidth="1"/>
    <col min="4360" max="4361" width="14.42578125" style="49" customWidth="1"/>
    <col min="4362" max="4362" width="12.7109375" style="49" customWidth="1"/>
    <col min="4363" max="4363" width="11" style="49" customWidth="1"/>
    <col min="4364" max="4364" width="21.7109375" style="49" customWidth="1"/>
    <col min="4365" max="4365" width="14.28515625" style="49" customWidth="1"/>
    <col min="4366" max="4366" width="10.42578125" style="49" customWidth="1"/>
    <col min="4367" max="4367" width="8.7109375" style="49"/>
    <col min="4368" max="4368" width="14.28515625" style="49" customWidth="1"/>
    <col min="4369" max="4614" width="8.7109375" style="49"/>
    <col min="4615" max="4615" width="17.28515625" style="49" customWidth="1"/>
    <col min="4616" max="4617" width="14.42578125" style="49" customWidth="1"/>
    <col min="4618" max="4618" width="12.7109375" style="49" customWidth="1"/>
    <col min="4619" max="4619" width="11" style="49" customWidth="1"/>
    <col min="4620" max="4620" width="21.7109375" style="49" customWidth="1"/>
    <col min="4621" max="4621" width="14.28515625" style="49" customWidth="1"/>
    <col min="4622" max="4622" width="10.42578125" style="49" customWidth="1"/>
    <col min="4623" max="4623" width="8.7109375" style="49"/>
    <col min="4624" max="4624" width="14.28515625" style="49" customWidth="1"/>
    <col min="4625" max="4870" width="8.7109375" style="49"/>
    <col min="4871" max="4871" width="17.28515625" style="49" customWidth="1"/>
    <col min="4872" max="4873" width="14.42578125" style="49" customWidth="1"/>
    <col min="4874" max="4874" width="12.7109375" style="49" customWidth="1"/>
    <col min="4875" max="4875" width="11" style="49" customWidth="1"/>
    <col min="4876" max="4876" width="21.7109375" style="49" customWidth="1"/>
    <col min="4877" max="4877" width="14.28515625" style="49" customWidth="1"/>
    <col min="4878" max="4878" width="10.42578125" style="49" customWidth="1"/>
    <col min="4879" max="4879" width="8.7109375" style="49"/>
    <col min="4880" max="4880" width="14.28515625" style="49" customWidth="1"/>
    <col min="4881" max="5126" width="8.7109375" style="49"/>
    <col min="5127" max="5127" width="17.28515625" style="49" customWidth="1"/>
    <col min="5128" max="5129" width="14.42578125" style="49" customWidth="1"/>
    <col min="5130" max="5130" width="12.7109375" style="49" customWidth="1"/>
    <col min="5131" max="5131" width="11" style="49" customWidth="1"/>
    <col min="5132" max="5132" width="21.7109375" style="49" customWidth="1"/>
    <col min="5133" max="5133" width="14.28515625" style="49" customWidth="1"/>
    <col min="5134" max="5134" width="10.42578125" style="49" customWidth="1"/>
    <col min="5135" max="5135" width="8.7109375" style="49"/>
    <col min="5136" max="5136" width="14.28515625" style="49" customWidth="1"/>
    <col min="5137" max="5382" width="8.7109375" style="49"/>
    <col min="5383" max="5383" width="17.28515625" style="49" customWidth="1"/>
    <col min="5384" max="5385" width="14.42578125" style="49" customWidth="1"/>
    <col min="5386" max="5386" width="12.7109375" style="49" customWidth="1"/>
    <col min="5387" max="5387" width="11" style="49" customWidth="1"/>
    <col min="5388" max="5388" width="21.7109375" style="49" customWidth="1"/>
    <col min="5389" max="5389" width="14.28515625" style="49" customWidth="1"/>
    <col min="5390" max="5390" width="10.42578125" style="49" customWidth="1"/>
    <col min="5391" max="5391" width="8.7109375" style="49"/>
    <col min="5392" max="5392" width="14.28515625" style="49" customWidth="1"/>
    <col min="5393" max="5638" width="8.7109375" style="49"/>
    <col min="5639" max="5639" width="17.28515625" style="49" customWidth="1"/>
    <col min="5640" max="5641" width="14.42578125" style="49" customWidth="1"/>
    <col min="5642" max="5642" width="12.7109375" style="49" customWidth="1"/>
    <col min="5643" max="5643" width="11" style="49" customWidth="1"/>
    <col min="5644" max="5644" width="21.7109375" style="49" customWidth="1"/>
    <col min="5645" max="5645" width="14.28515625" style="49" customWidth="1"/>
    <col min="5646" max="5646" width="10.42578125" style="49" customWidth="1"/>
    <col min="5647" max="5647" width="8.7109375" style="49"/>
    <col min="5648" max="5648" width="14.28515625" style="49" customWidth="1"/>
    <col min="5649" max="5894" width="8.7109375" style="49"/>
    <col min="5895" max="5895" width="17.28515625" style="49" customWidth="1"/>
    <col min="5896" max="5897" width="14.42578125" style="49" customWidth="1"/>
    <col min="5898" max="5898" width="12.7109375" style="49" customWidth="1"/>
    <col min="5899" max="5899" width="11" style="49" customWidth="1"/>
    <col min="5900" max="5900" width="21.7109375" style="49" customWidth="1"/>
    <col min="5901" max="5901" width="14.28515625" style="49" customWidth="1"/>
    <col min="5902" max="5902" width="10.42578125" style="49" customWidth="1"/>
    <col min="5903" max="5903" width="8.7109375" style="49"/>
    <col min="5904" max="5904" width="14.28515625" style="49" customWidth="1"/>
    <col min="5905" max="6150" width="8.7109375" style="49"/>
    <col min="6151" max="6151" width="17.28515625" style="49" customWidth="1"/>
    <col min="6152" max="6153" width="14.42578125" style="49" customWidth="1"/>
    <col min="6154" max="6154" width="12.7109375" style="49" customWidth="1"/>
    <col min="6155" max="6155" width="11" style="49" customWidth="1"/>
    <col min="6156" max="6156" width="21.7109375" style="49" customWidth="1"/>
    <col min="6157" max="6157" width="14.28515625" style="49" customWidth="1"/>
    <col min="6158" max="6158" width="10.42578125" style="49" customWidth="1"/>
    <col min="6159" max="6159" width="8.7109375" style="49"/>
    <col min="6160" max="6160" width="14.28515625" style="49" customWidth="1"/>
    <col min="6161" max="6406" width="8.7109375" style="49"/>
    <col min="6407" max="6407" width="17.28515625" style="49" customWidth="1"/>
    <col min="6408" max="6409" width="14.42578125" style="49" customWidth="1"/>
    <col min="6410" max="6410" width="12.7109375" style="49" customWidth="1"/>
    <col min="6411" max="6411" width="11" style="49" customWidth="1"/>
    <col min="6412" max="6412" width="21.7109375" style="49" customWidth="1"/>
    <col min="6413" max="6413" width="14.28515625" style="49" customWidth="1"/>
    <col min="6414" max="6414" width="10.42578125" style="49" customWidth="1"/>
    <col min="6415" max="6415" width="8.7109375" style="49"/>
    <col min="6416" max="6416" width="14.28515625" style="49" customWidth="1"/>
    <col min="6417" max="6662" width="8.7109375" style="49"/>
    <col min="6663" max="6663" width="17.28515625" style="49" customWidth="1"/>
    <col min="6664" max="6665" width="14.42578125" style="49" customWidth="1"/>
    <col min="6666" max="6666" width="12.7109375" style="49" customWidth="1"/>
    <col min="6667" max="6667" width="11" style="49" customWidth="1"/>
    <col min="6668" max="6668" width="21.7109375" style="49" customWidth="1"/>
    <col min="6669" max="6669" width="14.28515625" style="49" customWidth="1"/>
    <col min="6670" max="6670" width="10.42578125" style="49" customWidth="1"/>
    <col min="6671" max="6671" width="8.7109375" style="49"/>
    <col min="6672" max="6672" width="14.28515625" style="49" customWidth="1"/>
    <col min="6673" max="6918" width="8.7109375" style="49"/>
    <col min="6919" max="6919" width="17.28515625" style="49" customWidth="1"/>
    <col min="6920" max="6921" width="14.42578125" style="49" customWidth="1"/>
    <col min="6922" max="6922" width="12.7109375" style="49" customWidth="1"/>
    <col min="6923" max="6923" width="11" style="49" customWidth="1"/>
    <col min="6924" max="6924" width="21.7109375" style="49" customWidth="1"/>
    <col min="6925" max="6925" width="14.28515625" style="49" customWidth="1"/>
    <col min="6926" max="6926" width="10.42578125" style="49" customWidth="1"/>
    <col min="6927" max="6927" width="8.7109375" style="49"/>
    <col min="6928" max="6928" width="14.28515625" style="49" customWidth="1"/>
    <col min="6929" max="7174" width="8.7109375" style="49"/>
    <col min="7175" max="7175" width="17.28515625" style="49" customWidth="1"/>
    <col min="7176" max="7177" width="14.42578125" style="49" customWidth="1"/>
    <col min="7178" max="7178" width="12.7109375" style="49" customWidth="1"/>
    <col min="7179" max="7179" width="11" style="49" customWidth="1"/>
    <col min="7180" max="7180" width="21.7109375" style="49" customWidth="1"/>
    <col min="7181" max="7181" width="14.28515625" style="49" customWidth="1"/>
    <col min="7182" max="7182" width="10.42578125" style="49" customWidth="1"/>
    <col min="7183" max="7183" width="8.7109375" style="49"/>
    <col min="7184" max="7184" width="14.28515625" style="49" customWidth="1"/>
    <col min="7185" max="7430" width="8.7109375" style="49"/>
    <col min="7431" max="7431" width="17.28515625" style="49" customWidth="1"/>
    <col min="7432" max="7433" width="14.42578125" style="49" customWidth="1"/>
    <col min="7434" max="7434" width="12.7109375" style="49" customWidth="1"/>
    <col min="7435" max="7435" width="11" style="49" customWidth="1"/>
    <col min="7436" max="7436" width="21.7109375" style="49" customWidth="1"/>
    <col min="7437" max="7437" width="14.28515625" style="49" customWidth="1"/>
    <col min="7438" max="7438" width="10.42578125" style="49" customWidth="1"/>
    <col min="7439" max="7439" width="8.7109375" style="49"/>
    <col min="7440" max="7440" width="14.28515625" style="49" customWidth="1"/>
    <col min="7441" max="7686" width="8.7109375" style="49"/>
    <col min="7687" max="7687" width="17.28515625" style="49" customWidth="1"/>
    <col min="7688" max="7689" width="14.42578125" style="49" customWidth="1"/>
    <col min="7690" max="7690" width="12.7109375" style="49" customWidth="1"/>
    <col min="7691" max="7691" width="11" style="49" customWidth="1"/>
    <col min="7692" max="7692" width="21.7109375" style="49" customWidth="1"/>
    <col min="7693" max="7693" width="14.28515625" style="49" customWidth="1"/>
    <col min="7694" max="7694" width="10.42578125" style="49" customWidth="1"/>
    <col min="7695" max="7695" width="8.7109375" style="49"/>
    <col min="7696" max="7696" width="14.28515625" style="49" customWidth="1"/>
    <col min="7697" max="7942" width="8.7109375" style="49"/>
    <col min="7943" max="7943" width="17.28515625" style="49" customWidth="1"/>
    <col min="7944" max="7945" width="14.42578125" style="49" customWidth="1"/>
    <col min="7946" max="7946" width="12.7109375" style="49" customWidth="1"/>
    <col min="7947" max="7947" width="11" style="49" customWidth="1"/>
    <col min="7948" max="7948" width="21.7109375" style="49" customWidth="1"/>
    <col min="7949" max="7949" width="14.28515625" style="49" customWidth="1"/>
    <col min="7950" max="7950" width="10.42578125" style="49" customWidth="1"/>
    <col min="7951" max="7951" width="8.7109375" style="49"/>
    <col min="7952" max="7952" width="14.28515625" style="49" customWidth="1"/>
    <col min="7953" max="8198" width="8.7109375" style="49"/>
    <col min="8199" max="8199" width="17.28515625" style="49" customWidth="1"/>
    <col min="8200" max="8201" width="14.42578125" style="49" customWidth="1"/>
    <col min="8202" max="8202" width="12.7109375" style="49" customWidth="1"/>
    <col min="8203" max="8203" width="11" style="49" customWidth="1"/>
    <col min="8204" max="8204" width="21.7109375" style="49" customWidth="1"/>
    <col min="8205" max="8205" width="14.28515625" style="49" customWidth="1"/>
    <col min="8206" max="8206" width="10.42578125" style="49" customWidth="1"/>
    <col min="8207" max="8207" width="8.7109375" style="49"/>
    <col min="8208" max="8208" width="14.28515625" style="49" customWidth="1"/>
    <col min="8209" max="8454" width="8.7109375" style="49"/>
    <col min="8455" max="8455" width="17.28515625" style="49" customWidth="1"/>
    <col min="8456" max="8457" width="14.42578125" style="49" customWidth="1"/>
    <col min="8458" max="8458" width="12.7109375" style="49" customWidth="1"/>
    <col min="8459" max="8459" width="11" style="49" customWidth="1"/>
    <col min="8460" max="8460" width="21.7109375" style="49" customWidth="1"/>
    <col min="8461" max="8461" width="14.28515625" style="49" customWidth="1"/>
    <col min="8462" max="8462" width="10.42578125" style="49" customWidth="1"/>
    <col min="8463" max="8463" width="8.7109375" style="49"/>
    <col min="8464" max="8464" width="14.28515625" style="49" customWidth="1"/>
    <col min="8465" max="8710" width="8.7109375" style="49"/>
    <col min="8711" max="8711" width="17.28515625" style="49" customWidth="1"/>
    <col min="8712" max="8713" width="14.42578125" style="49" customWidth="1"/>
    <col min="8714" max="8714" width="12.7109375" style="49" customWidth="1"/>
    <col min="8715" max="8715" width="11" style="49" customWidth="1"/>
    <col min="8716" max="8716" width="21.7109375" style="49" customWidth="1"/>
    <col min="8717" max="8717" width="14.28515625" style="49" customWidth="1"/>
    <col min="8718" max="8718" width="10.42578125" style="49" customWidth="1"/>
    <col min="8719" max="8719" width="8.7109375" style="49"/>
    <col min="8720" max="8720" width="14.28515625" style="49" customWidth="1"/>
    <col min="8721" max="8966" width="8.7109375" style="49"/>
    <col min="8967" max="8967" width="17.28515625" style="49" customWidth="1"/>
    <col min="8968" max="8969" width="14.42578125" style="49" customWidth="1"/>
    <col min="8970" max="8970" width="12.7109375" style="49" customWidth="1"/>
    <col min="8971" max="8971" width="11" style="49" customWidth="1"/>
    <col min="8972" max="8972" width="21.7109375" style="49" customWidth="1"/>
    <col min="8973" max="8973" width="14.28515625" style="49" customWidth="1"/>
    <col min="8974" max="8974" width="10.42578125" style="49" customWidth="1"/>
    <col min="8975" max="8975" width="8.7109375" style="49"/>
    <col min="8976" max="8976" width="14.28515625" style="49" customWidth="1"/>
    <col min="8977" max="9222" width="8.7109375" style="49"/>
    <col min="9223" max="9223" width="17.28515625" style="49" customWidth="1"/>
    <col min="9224" max="9225" width="14.42578125" style="49" customWidth="1"/>
    <col min="9226" max="9226" width="12.7109375" style="49" customWidth="1"/>
    <col min="9227" max="9227" width="11" style="49" customWidth="1"/>
    <col min="9228" max="9228" width="21.7109375" style="49" customWidth="1"/>
    <col min="9229" max="9229" width="14.28515625" style="49" customWidth="1"/>
    <col min="9230" max="9230" width="10.42578125" style="49" customWidth="1"/>
    <col min="9231" max="9231" width="8.7109375" style="49"/>
    <col min="9232" max="9232" width="14.28515625" style="49" customWidth="1"/>
    <col min="9233" max="9478" width="8.7109375" style="49"/>
    <col min="9479" max="9479" width="17.28515625" style="49" customWidth="1"/>
    <col min="9480" max="9481" width="14.42578125" style="49" customWidth="1"/>
    <col min="9482" max="9482" width="12.7109375" style="49" customWidth="1"/>
    <col min="9483" max="9483" width="11" style="49" customWidth="1"/>
    <col min="9484" max="9484" width="21.7109375" style="49" customWidth="1"/>
    <col min="9485" max="9485" width="14.28515625" style="49" customWidth="1"/>
    <col min="9486" max="9486" width="10.42578125" style="49" customWidth="1"/>
    <col min="9487" max="9487" width="8.7109375" style="49"/>
    <col min="9488" max="9488" width="14.28515625" style="49" customWidth="1"/>
    <col min="9489" max="9734" width="8.7109375" style="49"/>
    <col min="9735" max="9735" width="17.28515625" style="49" customWidth="1"/>
    <col min="9736" max="9737" width="14.42578125" style="49" customWidth="1"/>
    <col min="9738" max="9738" width="12.7109375" style="49" customWidth="1"/>
    <col min="9739" max="9739" width="11" style="49" customWidth="1"/>
    <col min="9740" max="9740" width="21.7109375" style="49" customWidth="1"/>
    <col min="9741" max="9741" width="14.28515625" style="49" customWidth="1"/>
    <col min="9742" max="9742" width="10.42578125" style="49" customWidth="1"/>
    <col min="9743" max="9743" width="8.7109375" style="49"/>
    <col min="9744" max="9744" width="14.28515625" style="49" customWidth="1"/>
    <col min="9745" max="9990" width="8.7109375" style="49"/>
    <col min="9991" max="9991" width="17.28515625" style="49" customWidth="1"/>
    <col min="9992" max="9993" width="14.42578125" style="49" customWidth="1"/>
    <col min="9994" max="9994" width="12.7109375" style="49" customWidth="1"/>
    <col min="9995" max="9995" width="11" style="49" customWidth="1"/>
    <col min="9996" max="9996" width="21.7109375" style="49" customWidth="1"/>
    <col min="9997" max="9997" width="14.28515625" style="49" customWidth="1"/>
    <col min="9998" max="9998" width="10.42578125" style="49" customWidth="1"/>
    <col min="9999" max="9999" width="8.7109375" style="49"/>
    <col min="10000" max="10000" width="14.28515625" style="49" customWidth="1"/>
    <col min="10001" max="10246" width="8.7109375" style="49"/>
    <col min="10247" max="10247" width="17.28515625" style="49" customWidth="1"/>
    <col min="10248" max="10249" width="14.42578125" style="49" customWidth="1"/>
    <col min="10250" max="10250" width="12.7109375" style="49" customWidth="1"/>
    <col min="10251" max="10251" width="11" style="49" customWidth="1"/>
    <col min="10252" max="10252" width="21.7109375" style="49" customWidth="1"/>
    <col min="10253" max="10253" width="14.28515625" style="49" customWidth="1"/>
    <col min="10254" max="10254" width="10.42578125" style="49" customWidth="1"/>
    <col min="10255" max="10255" width="8.7109375" style="49"/>
    <col min="10256" max="10256" width="14.28515625" style="49" customWidth="1"/>
    <col min="10257" max="10502" width="8.7109375" style="49"/>
    <col min="10503" max="10503" width="17.28515625" style="49" customWidth="1"/>
    <col min="10504" max="10505" width="14.42578125" style="49" customWidth="1"/>
    <col min="10506" max="10506" width="12.7109375" style="49" customWidth="1"/>
    <col min="10507" max="10507" width="11" style="49" customWidth="1"/>
    <col min="10508" max="10508" width="21.7109375" style="49" customWidth="1"/>
    <col min="10509" max="10509" width="14.28515625" style="49" customWidth="1"/>
    <col min="10510" max="10510" width="10.42578125" style="49" customWidth="1"/>
    <col min="10511" max="10511" width="8.7109375" style="49"/>
    <col min="10512" max="10512" width="14.28515625" style="49" customWidth="1"/>
    <col min="10513" max="10758" width="8.7109375" style="49"/>
    <col min="10759" max="10759" width="17.28515625" style="49" customWidth="1"/>
    <col min="10760" max="10761" width="14.42578125" style="49" customWidth="1"/>
    <col min="10762" max="10762" width="12.7109375" style="49" customWidth="1"/>
    <col min="10763" max="10763" width="11" style="49" customWidth="1"/>
    <col min="10764" max="10764" width="21.7109375" style="49" customWidth="1"/>
    <col min="10765" max="10765" width="14.28515625" style="49" customWidth="1"/>
    <col min="10766" max="10766" width="10.42578125" style="49" customWidth="1"/>
    <col min="10767" max="10767" width="8.7109375" style="49"/>
    <col min="10768" max="10768" width="14.28515625" style="49" customWidth="1"/>
    <col min="10769" max="11014" width="8.7109375" style="49"/>
    <col min="11015" max="11015" width="17.28515625" style="49" customWidth="1"/>
    <col min="11016" max="11017" width="14.42578125" style="49" customWidth="1"/>
    <col min="11018" max="11018" width="12.7109375" style="49" customWidth="1"/>
    <col min="11019" max="11019" width="11" style="49" customWidth="1"/>
    <col min="11020" max="11020" width="21.7109375" style="49" customWidth="1"/>
    <col min="11021" max="11021" width="14.28515625" style="49" customWidth="1"/>
    <col min="11022" max="11022" width="10.42578125" style="49" customWidth="1"/>
    <col min="11023" max="11023" width="8.7109375" style="49"/>
    <col min="11024" max="11024" width="14.28515625" style="49" customWidth="1"/>
    <col min="11025" max="11270" width="8.7109375" style="49"/>
    <col min="11271" max="11271" width="17.28515625" style="49" customWidth="1"/>
    <col min="11272" max="11273" width="14.42578125" style="49" customWidth="1"/>
    <col min="11274" max="11274" width="12.7109375" style="49" customWidth="1"/>
    <col min="11275" max="11275" width="11" style="49" customWidth="1"/>
    <col min="11276" max="11276" width="21.7109375" style="49" customWidth="1"/>
    <col min="11277" max="11277" width="14.28515625" style="49" customWidth="1"/>
    <col min="11278" max="11278" width="10.42578125" style="49" customWidth="1"/>
    <col min="11279" max="11279" width="8.7109375" style="49"/>
    <col min="11280" max="11280" width="14.28515625" style="49" customWidth="1"/>
    <col min="11281" max="11526" width="8.7109375" style="49"/>
    <col min="11527" max="11527" width="17.28515625" style="49" customWidth="1"/>
    <col min="11528" max="11529" width="14.42578125" style="49" customWidth="1"/>
    <col min="11530" max="11530" width="12.7109375" style="49" customWidth="1"/>
    <col min="11531" max="11531" width="11" style="49" customWidth="1"/>
    <col min="11532" max="11532" width="21.7109375" style="49" customWidth="1"/>
    <col min="11533" max="11533" width="14.28515625" style="49" customWidth="1"/>
    <col min="11534" max="11534" width="10.42578125" style="49" customWidth="1"/>
    <col min="11535" max="11535" width="8.7109375" style="49"/>
    <col min="11536" max="11536" width="14.28515625" style="49" customWidth="1"/>
    <col min="11537" max="11782" width="8.7109375" style="49"/>
    <col min="11783" max="11783" width="17.28515625" style="49" customWidth="1"/>
    <col min="11784" max="11785" width="14.42578125" style="49" customWidth="1"/>
    <col min="11786" max="11786" width="12.7109375" style="49" customWidth="1"/>
    <col min="11787" max="11787" width="11" style="49" customWidth="1"/>
    <col min="11788" max="11788" width="21.7109375" style="49" customWidth="1"/>
    <col min="11789" max="11789" width="14.28515625" style="49" customWidth="1"/>
    <col min="11790" max="11790" width="10.42578125" style="49" customWidth="1"/>
    <col min="11791" max="11791" width="8.7109375" style="49"/>
    <col min="11792" max="11792" width="14.28515625" style="49" customWidth="1"/>
    <col min="11793" max="12038" width="8.7109375" style="49"/>
    <col min="12039" max="12039" width="17.28515625" style="49" customWidth="1"/>
    <col min="12040" max="12041" width="14.42578125" style="49" customWidth="1"/>
    <col min="12042" max="12042" width="12.7109375" style="49" customWidth="1"/>
    <col min="12043" max="12043" width="11" style="49" customWidth="1"/>
    <col min="12044" max="12044" width="21.7109375" style="49" customWidth="1"/>
    <col min="12045" max="12045" width="14.28515625" style="49" customWidth="1"/>
    <col min="12046" max="12046" width="10.42578125" style="49" customWidth="1"/>
    <col min="12047" max="12047" width="8.7109375" style="49"/>
    <col min="12048" max="12048" width="14.28515625" style="49" customWidth="1"/>
    <col min="12049" max="12294" width="8.7109375" style="49"/>
    <col min="12295" max="12295" width="17.28515625" style="49" customWidth="1"/>
    <col min="12296" max="12297" width="14.42578125" style="49" customWidth="1"/>
    <col min="12298" max="12298" width="12.7109375" style="49" customWidth="1"/>
    <col min="12299" max="12299" width="11" style="49" customWidth="1"/>
    <col min="12300" max="12300" width="21.7109375" style="49" customWidth="1"/>
    <col min="12301" max="12301" width="14.28515625" style="49" customWidth="1"/>
    <col min="12302" max="12302" width="10.42578125" style="49" customWidth="1"/>
    <col min="12303" max="12303" width="8.7109375" style="49"/>
    <col min="12304" max="12304" width="14.28515625" style="49" customWidth="1"/>
    <col min="12305" max="12550" width="8.7109375" style="49"/>
    <col min="12551" max="12551" width="17.28515625" style="49" customWidth="1"/>
    <col min="12552" max="12553" width="14.42578125" style="49" customWidth="1"/>
    <col min="12554" max="12554" width="12.7109375" style="49" customWidth="1"/>
    <col min="12555" max="12555" width="11" style="49" customWidth="1"/>
    <col min="12556" max="12556" width="21.7109375" style="49" customWidth="1"/>
    <col min="12557" max="12557" width="14.28515625" style="49" customWidth="1"/>
    <col min="12558" max="12558" width="10.42578125" style="49" customWidth="1"/>
    <col min="12559" max="12559" width="8.7109375" style="49"/>
    <col min="12560" max="12560" width="14.28515625" style="49" customWidth="1"/>
    <col min="12561" max="12806" width="8.7109375" style="49"/>
    <col min="12807" max="12807" width="17.28515625" style="49" customWidth="1"/>
    <col min="12808" max="12809" width="14.42578125" style="49" customWidth="1"/>
    <col min="12810" max="12810" width="12.7109375" style="49" customWidth="1"/>
    <col min="12811" max="12811" width="11" style="49" customWidth="1"/>
    <col min="12812" max="12812" width="21.7109375" style="49" customWidth="1"/>
    <col min="12813" max="12813" width="14.28515625" style="49" customWidth="1"/>
    <col min="12814" max="12814" width="10.42578125" style="49" customWidth="1"/>
    <col min="12815" max="12815" width="8.7109375" style="49"/>
    <col min="12816" max="12816" width="14.28515625" style="49" customWidth="1"/>
    <col min="12817" max="13062" width="8.7109375" style="49"/>
    <col min="13063" max="13063" width="17.28515625" style="49" customWidth="1"/>
    <col min="13064" max="13065" width="14.42578125" style="49" customWidth="1"/>
    <col min="13066" max="13066" width="12.7109375" style="49" customWidth="1"/>
    <col min="13067" max="13067" width="11" style="49" customWidth="1"/>
    <col min="13068" max="13068" width="21.7109375" style="49" customWidth="1"/>
    <col min="13069" max="13069" width="14.28515625" style="49" customWidth="1"/>
    <col min="13070" max="13070" width="10.42578125" style="49" customWidth="1"/>
    <col min="13071" max="13071" width="8.7109375" style="49"/>
    <col min="13072" max="13072" width="14.28515625" style="49" customWidth="1"/>
    <col min="13073" max="13318" width="8.7109375" style="49"/>
    <col min="13319" max="13319" width="17.28515625" style="49" customWidth="1"/>
    <col min="13320" max="13321" width="14.42578125" style="49" customWidth="1"/>
    <col min="13322" max="13322" width="12.7109375" style="49" customWidth="1"/>
    <col min="13323" max="13323" width="11" style="49" customWidth="1"/>
    <col min="13324" max="13324" width="21.7109375" style="49" customWidth="1"/>
    <col min="13325" max="13325" width="14.28515625" style="49" customWidth="1"/>
    <col min="13326" max="13326" width="10.42578125" style="49" customWidth="1"/>
    <col min="13327" max="13327" width="8.7109375" style="49"/>
    <col min="13328" max="13328" width="14.28515625" style="49" customWidth="1"/>
    <col min="13329" max="13574" width="8.7109375" style="49"/>
    <col min="13575" max="13575" width="17.28515625" style="49" customWidth="1"/>
    <col min="13576" max="13577" width="14.42578125" style="49" customWidth="1"/>
    <col min="13578" max="13578" width="12.7109375" style="49" customWidth="1"/>
    <col min="13579" max="13579" width="11" style="49" customWidth="1"/>
    <col min="13580" max="13580" width="21.7109375" style="49" customWidth="1"/>
    <col min="13581" max="13581" width="14.28515625" style="49" customWidth="1"/>
    <col min="13582" max="13582" width="10.42578125" style="49" customWidth="1"/>
    <col min="13583" max="13583" width="8.7109375" style="49"/>
    <col min="13584" max="13584" width="14.28515625" style="49" customWidth="1"/>
    <col min="13585" max="13830" width="8.7109375" style="49"/>
    <col min="13831" max="13831" width="17.28515625" style="49" customWidth="1"/>
    <col min="13832" max="13833" width="14.42578125" style="49" customWidth="1"/>
    <col min="13834" max="13834" width="12.7109375" style="49" customWidth="1"/>
    <col min="13835" max="13835" width="11" style="49" customWidth="1"/>
    <col min="13836" max="13836" width="21.7109375" style="49" customWidth="1"/>
    <col min="13837" max="13837" width="14.28515625" style="49" customWidth="1"/>
    <col min="13838" max="13838" width="10.42578125" style="49" customWidth="1"/>
    <col min="13839" max="13839" width="8.7109375" style="49"/>
    <col min="13840" max="13840" width="14.28515625" style="49" customWidth="1"/>
    <col min="13841" max="14086" width="8.7109375" style="49"/>
    <col min="14087" max="14087" width="17.28515625" style="49" customWidth="1"/>
    <col min="14088" max="14089" width="14.42578125" style="49" customWidth="1"/>
    <col min="14090" max="14090" width="12.7109375" style="49" customWidth="1"/>
    <col min="14091" max="14091" width="11" style="49" customWidth="1"/>
    <col min="14092" max="14092" width="21.7109375" style="49" customWidth="1"/>
    <col min="14093" max="14093" width="14.28515625" style="49" customWidth="1"/>
    <col min="14094" max="14094" width="10.42578125" style="49" customWidth="1"/>
    <col min="14095" max="14095" width="8.7109375" style="49"/>
    <col min="14096" max="14096" width="14.28515625" style="49" customWidth="1"/>
    <col min="14097" max="14342" width="8.7109375" style="49"/>
    <col min="14343" max="14343" width="17.28515625" style="49" customWidth="1"/>
    <col min="14344" max="14345" width="14.42578125" style="49" customWidth="1"/>
    <col min="14346" max="14346" width="12.7109375" style="49" customWidth="1"/>
    <col min="14347" max="14347" width="11" style="49" customWidth="1"/>
    <col min="14348" max="14348" width="21.7109375" style="49" customWidth="1"/>
    <col min="14349" max="14349" width="14.28515625" style="49" customWidth="1"/>
    <col min="14350" max="14350" width="10.42578125" style="49" customWidth="1"/>
    <col min="14351" max="14351" width="8.7109375" style="49"/>
    <col min="14352" max="14352" width="14.28515625" style="49" customWidth="1"/>
    <col min="14353" max="14598" width="8.7109375" style="49"/>
    <col min="14599" max="14599" width="17.28515625" style="49" customWidth="1"/>
    <col min="14600" max="14601" width="14.42578125" style="49" customWidth="1"/>
    <col min="14602" max="14602" width="12.7109375" style="49" customWidth="1"/>
    <col min="14603" max="14603" width="11" style="49" customWidth="1"/>
    <col min="14604" max="14604" width="21.7109375" style="49" customWidth="1"/>
    <col min="14605" max="14605" width="14.28515625" style="49" customWidth="1"/>
    <col min="14606" max="14606" width="10.42578125" style="49" customWidth="1"/>
    <col min="14607" max="14607" width="8.7109375" style="49"/>
    <col min="14608" max="14608" width="14.28515625" style="49" customWidth="1"/>
    <col min="14609" max="14854" width="8.7109375" style="49"/>
    <col min="14855" max="14855" width="17.28515625" style="49" customWidth="1"/>
    <col min="14856" max="14857" width="14.42578125" style="49" customWidth="1"/>
    <col min="14858" max="14858" width="12.7109375" style="49" customWidth="1"/>
    <col min="14859" max="14859" width="11" style="49" customWidth="1"/>
    <col min="14860" max="14860" width="21.7109375" style="49" customWidth="1"/>
    <col min="14861" max="14861" width="14.28515625" style="49" customWidth="1"/>
    <col min="14862" max="14862" width="10.42578125" style="49" customWidth="1"/>
    <col min="14863" max="14863" width="8.7109375" style="49"/>
    <col min="14864" max="14864" width="14.28515625" style="49" customWidth="1"/>
    <col min="14865" max="15110" width="8.7109375" style="49"/>
    <col min="15111" max="15111" width="17.28515625" style="49" customWidth="1"/>
    <col min="15112" max="15113" width="14.42578125" style="49" customWidth="1"/>
    <col min="15114" max="15114" width="12.7109375" style="49" customWidth="1"/>
    <col min="15115" max="15115" width="11" style="49" customWidth="1"/>
    <col min="15116" max="15116" width="21.7109375" style="49" customWidth="1"/>
    <col min="15117" max="15117" width="14.28515625" style="49" customWidth="1"/>
    <col min="15118" max="15118" width="10.42578125" style="49" customWidth="1"/>
    <col min="15119" max="15119" width="8.7109375" style="49"/>
    <col min="15120" max="15120" width="14.28515625" style="49" customWidth="1"/>
    <col min="15121" max="15366" width="8.7109375" style="49"/>
    <col min="15367" max="15367" width="17.28515625" style="49" customWidth="1"/>
    <col min="15368" max="15369" width="14.42578125" style="49" customWidth="1"/>
    <col min="15370" max="15370" width="12.7109375" style="49" customWidth="1"/>
    <col min="15371" max="15371" width="11" style="49" customWidth="1"/>
    <col min="15372" max="15372" width="21.7109375" style="49" customWidth="1"/>
    <col min="15373" max="15373" width="14.28515625" style="49" customWidth="1"/>
    <col min="15374" max="15374" width="10.42578125" style="49" customWidth="1"/>
    <col min="15375" max="15375" width="8.7109375" style="49"/>
    <col min="15376" max="15376" width="14.28515625" style="49" customWidth="1"/>
    <col min="15377" max="15622" width="8.7109375" style="49"/>
    <col min="15623" max="15623" width="17.28515625" style="49" customWidth="1"/>
    <col min="15624" max="15625" width="14.42578125" style="49" customWidth="1"/>
    <col min="15626" max="15626" width="12.7109375" style="49" customWidth="1"/>
    <col min="15627" max="15627" width="11" style="49" customWidth="1"/>
    <col min="15628" max="15628" width="21.7109375" style="49" customWidth="1"/>
    <col min="15629" max="15629" width="14.28515625" style="49" customWidth="1"/>
    <col min="15630" max="15630" width="10.42578125" style="49" customWidth="1"/>
    <col min="15631" max="15631" width="8.7109375" style="49"/>
    <col min="15632" max="15632" width="14.28515625" style="49" customWidth="1"/>
    <col min="15633" max="15878" width="8.7109375" style="49"/>
    <col min="15879" max="15879" width="17.28515625" style="49" customWidth="1"/>
    <col min="15880" max="15881" width="14.42578125" style="49" customWidth="1"/>
    <col min="15882" max="15882" width="12.7109375" style="49" customWidth="1"/>
    <col min="15883" max="15883" width="11" style="49" customWidth="1"/>
    <col min="15884" max="15884" width="21.7109375" style="49" customWidth="1"/>
    <col min="15885" max="15885" width="14.28515625" style="49" customWidth="1"/>
    <col min="15886" max="15886" width="10.42578125" style="49" customWidth="1"/>
    <col min="15887" max="15887" width="8.7109375" style="49"/>
    <col min="15888" max="15888" width="14.28515625" style="49" customWidth="1"/>
    <col min="15889" max="16134" width="8.7109375" style="49"/>
    <col min="16135" max="16135" width="17.28515625" style="49" customWidth="1"/>
    <col min="16136" max="16137" width="14.42578125" style="49" customWidth="1"/>
    <col min="16138" max="16138" width="12.7109375" style="49" customWidth="1"/>
    <col min="16139" max="16139" width="11" style="49" customWidth="1"/>
    <col min="16140" max="16140" width="21.7109375" style="49" customWidth="1"/>
    <col min="16141" max="16141" width="14.28515625" style="49" customWidth="1"/>
    <col min="16142" max="16142" width="10.42578125" style="49" customWidth="1"/>
    <col min="16143" max="16143" width="8.7109375" style="49"/>
    <col min="16144" max="16144" width="14.28515625" style="49" customWidth="1"/>
    <col min="16145" max="16384" width="8.7109375" style="49"/>
  </cols>
  <sheetData>
    <row r="1" spans="1:17" ht="18" x14ac:dyDescent="0.25">
      <c r="A1" s="771" t="s">
        <v>376</v>
      </c>
      <c r="B1" s="771"/>
      <c r="C1" s="771"/>
      <c r="D1" s="771"/>
      <c r="E1" s="771"/>
      <c r="F1" s="771"/>
      <c r="G1" s="771"/>
      <c r="H1" s="771"/>
      <c r="I1" s="771"/>
      <c r="J1" s="771"/>
      <c r="K1" s="771"/>
      <c r="L1" s="771"/>
      <c r="M1" s="771"/>
      <c r="N1" s="771"/>
      <c r="O1" s="771"/>
      <c r="P1" s="771"/>
      <c r="Q1" s="771"/>
    </row>
    <row r="3" spans="1:17" x14ac:dyDescent="0.25">
      <c r="K3" s="2" t="s">
        <v>377</v>
      </c>
      <c r="L3" s="2"/>
    </row>
    <row r="4" spans="1:17" x14ac:dyDescent="0.25">
      <c r="A4" s="59" t="s">
        <v>378</v>
      </c>
    </row>
    <row r="5" spans="1:17" x14ac:dyDescent="0.25">
      <c r="A5" s="60" t="s">
        <v>379</v>
      </c>
    </row>
    <row r="7" spans="1:17" x14ac:dyDescent="0.25">
      <c r="A7" s="54" t="s">
        <v>380</v>
      </c>
    </row>
    <row r="8" spans="1:17" ht="110.25" customHeight="1" x14ac:dyDescent="0.25">
      <c r="D8" s="774" t="e">
        <f>#REF!</f>
        <v>#REF!</v>
      </c>
      <c r="E8" s="774" t="e">
        <f>#REF!</f>
        <v>#REF!</v>
      </c>
      <c r="F8" s="774" t="e">
        <f>#REF!</f>
        <v>#REF!</v>
      </c>
      <c r="G8" s="774" t="e">
        <f>#REF!</f>
        <v>#REF!</v>
      </c>
      <c r="H8" s="774" t="e">
        <f>#REF!</f>
        <v>#REF!</v>
      </c>
      <c r="I8" s="774" t="e">
        <f>#REF!</f>
        <v>#REF!</v>
      </c>
      <c r="J8" s="772" t="s">
        <v>360</v>
      </c>
    </row>
    <row r="9" spans="1:17" s="57" customFormat="1" ht="34.5" customHeight="1" x14ac:dyDescent="0.25">
      <c r="A9" s="55" t="s">
        <v>381</v>
      </c>
      <c r="B9" s="55" t="s">
        <v>382</v>
      </c>
      <c r="C9" s="62" t="s">
        <v>391</v>
      </c>
      <c r="D9" s="775"/>
      <c r="E9" s="775"/>
      <c r="F9" s="775"/>
      <c r="G9" s="775"/>
      <c r="H9" s="775"/>
      <c r="I9" s="775"/>
      <c r="J9" s="773"/>
      <c r="K9" s="63" t="s">
        <v>383</v>
      </c>
      <c r="L9" s="56" t="s">
        <v>384</v>
      </c>
      <c r="M9" s="58" t="s">
        <v>390</v>
      </c>
      <c r="N9" s="56" t="s">
        <v>385</v>
      </c>
      <c r="O9" s="56" t="s">
        <v>386</v>
      </c>
      <c r="P9" s="56" t="s">
        <v>387</v>
      </c>
      <c r="Q9" s="56" t="s">
        <v>388</v>
      </c>
    </row>
    <row r="10" spans="1:17" x14ac:dyDescent="0.25">
      <c r="A10" s="2"/>
      <c r="B10" s="2"/>
      <c r="C10" s="2"/>
      <c r="D10" s="65"/>
      <c r="E10" s="2"/>
      <c r="F10" s="2"/>
      <c r="G10" s="2"/>
      <c r="H10" s="2"/>
      <c r="I10" s="2"/>
      <c r="J10" s="2"/>
      <c r="K10" s="2"/>
      <c r="L10" s="2"/>
      <c r="M10" s="2"/>
      <c r="N10" s="2"/>
      <c r="O10" s="2"/>
      <c r="P10" s="2"/>
      <c r="Q10" s="2"/>
    </row>
    <row r="11" spans="1:17" x14ac:dyDescent="0.25">
      <c r="A11" s="2"/>
      <c r="B11" s="2"/>
      <c r="C11" s="2"/>
      <c r="D11" s="2"/>
      <c r="E11" s="2"/>
      <c r="F11" s="2"/>
      <c r="G11" s="2"/>
      <c r="H11" s="2"/>
      <c r="I11" s="2"/>
      <c r="J11" s="2"/>
      <c r="K11" s="2"/>
      <c r="L11" s="2"/>
      <c r="M11" s="2"/>
      <c r="N11" s="2"/>
      <c r="O11" s="2"/>
      <c r="P11" s="2"/>
      <c r="Q11" s="2"/>
    </row>
    <row r="12" spans="1:17" x14ac:dyDescent="0.25">
      <c r="A12" s="2"/>
      <c r="B12" s="2"/>
      <c r="C12" s="2"/>
      <c r="D12" s="2"/>
      <c r="E12" s="2"/>
      <c r="F12" s="2"/>
      <c r="G12" s="2"/>
      <c r="H12" s="2"/>
      <c r="I12" s="2"/>
      <c r="J12" s="2"/>
      <c r="K12" s="2"/>
      <c r="L12" s="2"/>
      <c r="M12" s="2"/>
      <c r="N12" s="2"/>
      <c r="O12" s="2"/>
      <c r="P12" s="2"/>
      <c r="Q12" s="2"/>
    </row>
    <row r="13" spans="1:17" x14ac:dyDescent="0.25">
      <c r="A13" s="2"/>
      <c r="B13" s="2"/>
      <c r="C13" s="2"/>
      <c r="D13" s="2"/>
      <c r="E13" s="2"/>
      <c r="F13" s="2"/>
      <c r="G13" s="2"/>
      <c r="H13" s="2"/>
      <c r="I13" s="2"/>
      <c r="J13" s="2"/>
      <c r="K13" s="2"/>
      <c r="L13" s="2"/>
      <c r="M13" s="2"/>
      <c r="N13" s="2"/>
      <c r="O13" s="2"/>
      <c r="P13" s="2"/>
      <c r="Q13" s="2"/>
    </row>
    <row r="14" spans="1:17" x14ac:dyDescent="0.25">
      <c r="A14" s="2"/>
      <c r="B14" s="2"/>
      <c r="C14" s="2"/>
      <c r="D14" s="2"/>
      <c r="E14" s="2"/>
      <c r="F14" s="2"/>
      <c r="G14" s="2"/>
      <c r="H14" s="2"/>
      <c r="I14" s="2"/>
      <c r="J14" s="2"/>
      <c r="K14" s="2"/>
      <c r="L14" s="2"/>
      <c r="M14" s="2"/>
      <c r="N14" s="2"/>
      <c r="O14" s="2"/>
      <c r="P14" s="2"/>
      <c r="Q14" s="2"/>
    </row>
    <row r="15" spans="1:17" x14ac:dyDescent="0.25">
      <c r="A15" s="2"/>
      <c r="B15" s="2"/>
      <c r="C15" s="2"/>
      <c r="D15" s="2"/>
      <c r="E15" s="2"/>
      <c r="F15" s="2"/>
      <c r="G15" s="2"/>
      <c r="H15" s="2"/>
      <c r="I15" s="2"/>
      <c r="J15" s="2"/>
      <c r="K15" s="2"/>
      <c r="L15" s="2"/>
      <c r="M15" s="2"/>
      <c r="N15" s="2"/>
      <c r="O15" s="2"/>
      <c r="P15" s="2"/>
      <c r="Q15" s="2"/>
    </row>
    <row r="16" spans="1:17" x14ac:dyDescent="0.25">
      <c r="A16" s="2"/>
      <c r="B16" s="2"/>
      <c r="C16" s="2"/>
      <c r="D16" s="2"/>
      <c r="E16" s="2"/>
      <c r="F16" s="2"/>
      <c r="G16" s="2"/>
      <c r="H16" s="2"/>
      <c r="I16" s="2"/>
      <c r="J16" s="2"/>
      <c r="K16" s="2"/>
      <c r="L16" s="2"/>
      <c r="M16" s="2"/>
      <c r="N16" s="2"/>
      <c r="O16" s="2"/>
      <c r="P16" s="2"/>
      <c r="Q16" s="2"/>
    </row>
    <row r="29" spans="1:2" x14ac:dyDescent="0.25">
      <c r="A29" s="578" t="s">
        <v>325</v>
      </c>
      <c r="B29" s="578"/>
    </row>
    <row r="30" spans="1:2" x14ac:dyDescent="0.25">
      <c r="A30" s="49" t="s">
        <v>326</v>
      </c>
    </row>
    <row r="31" spans="1:2" x14ac:dyDescent="0.25">
      <c r="A31" s="49" t="s">
        <v>327</v>
      </c>
    </row>
    <row r="32" spans="1:2" x14ac:dyDescent="0.25">
      <c r="A32" s="49" t="s">
        <v>389</v>
      </c>
    </row>
  </sheetData>
  <customSheetViews>
    <customSheetView guid="{FF28E939-0B47-4D89-A63A-46B2A584E4C7}" showGridLines="0" state="hidden">
      <selection activeCell="L18" sqref="L18"/>
      <pageMargins left="0.7" right="0.7" top="0.75" bottom="0.75" header="0.3" footer="0.3"/>
    </customSheetView>
  </customSheetViews>
  <mergeCells count="9">
    <mergeCell ref="A1:Q1"/>
    <mergeCell ref="A29:B29"/>
    <mergeCell ref="J8:J9"/>
    <mergeCell ref="D8:D9"/>
    <mergeCell ref="E8:E9"/>
    <mergeCell ref="F8:F9"/>
    <mergeCell ref="G8:G9"/>
    <mergeCell ref="H8:H9"/>
    <mergeCell ref="I8:I9"/>
  </mergeCells>
  <phoneticPr fontId="98" type="noConversion"/>
  <dataValidations count="3">
    <dataValidation type="list" allowBlank="1" showInputMessage="1" showErrorMessage="1" sqref="WLV983050:WLV983056 WBZ983050:WBZ983056 TB10:TB16 ACX10:ACX16 AMT10:AMT16 AWP10:AWP16 BGL10:BGL16 BQH10:BQH16 CAD10:CAD16 CJZ10:CJZ16 CTV10:CTV16 DDR10:DDR16 DNN10:DNN16 DXJ10:DXJ16 EHF10:EHF16 ERB10:ERB16 FAX10:FAX16 FKT10:FKT16 FUP10:FUP16 GEL10:GEL16 GOH10:GOH16 GYD10:GYD16 HHZ10:HHZ16 HRV10:HRV16 IBR10:IBR16 ILN10:ILN16 IVJ10:IVJ16 JFF10:JFF16 JPB10:JPB16 JYX10:JYX16 KIT10:KIT16 KSP10:KSP16 LCL10:LCL16 LMH10:LMH16 LWD10:LWD16 MFZ10:MFZ16 MPV10:MPV16 MZR10:MZR16 NJN10:NJN16 NTJ10:NTJ16 ODF10:ODF16 ONB10:ONB16 OWX10:OWX16 PGT10:PGT16 PQP10:PQP16 QAL10:QAL16 QKH10:QKH16 QUD10:QUD16 RDZ10:RDZ16 RNV10:RNV16 RXR10:RXR16 SHN10:SHN16 SRJ10:SRJ16 TBF10:TBF16 TLB10:TLB16 TUX10:TUX16 UET10:UET16 UOP10:UOP16 UYL10:UYL16 VIH10:VIH16 VSD10:VSD16 WBZ10:WBZ16 WLV10:WLV16 WVR10:WVR16 JF10:JF16 JF65546:JF65552 TB65546:TB65552 ACX65546:ACX65552 AMT65546:AMT65552 AWP65546:AWP65552 BGL65546:BGL65552 BQH65546:BQH65552 CAD65546:CAD65552 CJZ65546:CJZ65552 CTV65546:CTV65552 DDR65546:DDR65552 DNN65546:DNN65552 DXJ65546:DXJ65552 EHF65546:EHF65552 ERB65546:ERB65552 FAX65546:FAX65552 FKT65546:FKT65552 FUP65546:FUP65552 GEL65546:GEL65552 GOH65546:GOH65552 GYD65546:GYD65552 HHZ65546:HHZ65552 HRV65546:HRV65552 IBR65546:IBR65552 ILN65546:ILN65552 IVJ65546:IVJ65552 JFF65546:JFF65552 JPB65546:JPB65552 JYX65546:JYX65552 KIT65546:KIT65552 KSP65546:KSP65552 LCL65546:LCL65552 LMH65546:LMH65552 LWD65546:LWD65552 MFZ65546:MFZ65552 MPV65546:MPV65552 MZR65546:MZR65552 NJN65546:NJN65552 NTJ65546:NTJ65552 ODF65546:ODF65552 ONB65546:ONB65552 OWX65546:OWX65552 PGT65546:PGT65552 PQP65546:PQP65552 QAL65546:QAL65552 QKH65546:QKH65552 QUD65546:QUD65552 RDZ65546:RDZ65552 RNV65546:RNV65552 RXR65546:RXR65552 SHN65546:SHN65552 SRJ65546:SRJ65552 TBF65546:TBF65552 TLB65546:TLB65552 TUX65546:TUX65552 UET65546:UET65552 UOP65546:UOP65552 UYL65546:UYL65552 VIH65546:VIH65552 VSD65546:VSD65552 WBZ65546:WBZ65552 WLV65546:WLV65552 WVR65546:WVR65552 JF131082:JF131088 TB131082:TB131088 ACX131082:ACX131088 AMT131082:AMT131088 AWP131082:AWP131088 BGL131082:BGL131088 BQH131082:BQH131088 CAD131082:CAD131088 CJZ131082:CJZ131088 CTV131082:CTV131088 DDR131082:DDR131088 DNN131082:DNN131088 DXJ131082:DXJ131088 EHF131082:EHF131088 ERB131082:ERB131088 FAX131082:FAX131088 FKT131082:FKT131088 FUP131082:FUP131088 GEL131082:GEL131088 GOH131082:GOH131088 GYD131082:GYD131088 HHZ131082:HHZ131088 HRV131082:HRV131088 IBR131082:IBR131088 ILN131082:ILN131088 IVJ131082:IVJ131088 JFF131082:JFF131088 JPB131082:JPB131088 JYX131082:JYX131088 KIT131082:KIT131088 KSP131082:KSP131088 LCL131082:LCL131088 LMH131082:LMH131088 LWD131082:LWD131088 MFZ131082:MFZ131088 MPV131082:MPV131088 MZR131082:MZR131088 NJN131082:NJN131088 NTJ131082:NTJ131088 ODF131082:ODF131088 ONB131082:ONB131088 OWX131082:OWX131088 PGT131082:PGT131088 PQP131082:PQP131088 QAL131082:QAL131088 QKH131082:QKH131088 QUD131082:QUD131088 RDZ131082:RDZ131088 RNV131082:RNV131088 RXR131082:RXR131088 SHN131082:SHN131088 SRJ131082:SRJ131088 TBF131082:TBF131088 TLB131082:TLB131088 TUX131082:TUX131088 UET131082:UET131088 UOP131082:UOP131088 UYL131082:UYL131088 VIH131082:VIH131088 VSD131082:VSD131088 WBZ131082:WBZ131088 WLV131082:WLV131088 WVR131082:WVR131088 JF196618:JF196624 TB196618:TB196624 ACX196618:ACX196624 AMT196618:AMT196624 AWP196618:AWP196624 BGL196618:BGL196624 BQH196618:BQH196624 CAD196618:CAD196624 CJZ196618:CJZ196624 CTV196618:CTV196624 DDR196618:DDR196624 DNN196618:DNN196624 DXJ196618:DXJ196624 EHF196618:EHF196624 ERB196618:ERB196624 FAX196618:FAX196624 FKT196618:FKT196624 FUP196618:FUP196624 GEL196618:GEL196624 GOH196618:GOH196624 GYD196618:GYD196624 HHZ196618:HHZ196624 HRV196618:HRV196624 IBR196618:IBR196624 ILN196618:ILN196624 IVJ196618:IVJ196624 JFF196618:JFF196624 JPB196618:JPB196624 JYX196618:JYX196624 KIT196618:KIT196624 KSP196618:KSP196624 LCL196618:LCL196624 LMH196618:LMH196624 LWD196618:LWD196624 MFZ196618:MFZ196624 MPV196618:MPV196624 MZR196618:MZR196624 NJN196618:NJN196624 NTJ196618:NTJ196624 ODF196618:ODF196624 ONB196618:ONB196624 OWX196618:OWX196624 PGT196618:PGT196624 PQP196618:PQP196624 QAL196618:QAL196624 QKH196618:QKH196624 QUD196618:QUD196624 RDZ196618:RDZ196624 RNV196618:RNV196624 RXR196618:RXR196624 SHN196618:SHN196624 SRJ196618:SRJ196624 TBF196618:TBF196624 TLB196618:TLB196624 TUX196618:TUX196624 UET196618:UET196624 UOP196618:UOP196624 UYL196618:UYL196624 VIH196618:VIH196624 VSD196618:VSD196624 WBZ196618:WBZ196624 WLV196618:WLV196624 WVR196618:WVR196624 JF262154:JF262160 TB262154:TB262160 ACX262154:ACX262160 AMT262154:AMT262160 AWP262154:AWP262160 BGL262154:BGL262160 BQH262154:BQH262160 CAD262154:CAD262160 CJZ262154:CJZ262160 CTV262154:CTV262160 DDR262154:DDR262160 DNN262154:DNN262160 DXJ262154:DXJ262160 EHF262154:EHF262160 ERB262154:ERB262160 FAX262154:FAX262160 FKT262154:FKT262160 FUP262154:FUP262160 GEL262154:GEL262160 GOH262154:GOH262160 GYD262154:GYD262160 HHZ262154:HHZ262160 HRV262154:HRV262160 IBR262154:IBR262160 ILN262154:ILN262160 IVJ262154:IVJ262160 JFF262154:JFF262160 JPB262154:JPB262160 JYX262154:JYX262160 KIT262154:KIT262160 KSP262154:KSP262160 LCL262154:LCL262160 LMH262154:LMH262160 LWD262154:LWD262160 MFZ262154:MFZ262160 MPV262154:MPV262160 MZR262154:MZR262160 NJN262154:NJN262160 NTJ262154:NTJ262160 ODF262154:ODF262160 ONB262154:ONB262160 OWX262154:OWX262160 PGT262154:PGT262160 PQP262154:PQP262160 QAL262154:QAL262160 QKH262154:QKH262160 QUD262154:QUD262160 RDZ262154:RDZ262160 RNV262154:RNV262160 RXR262154:RXR262160 SHN262154:SHN262160 SRJ262154:SRJ262160 TBF262154:TBF262160 TLB262154:TLB262160 TUX262154:TUX262160 UET262154:UET262160 UOP262154:UOP262160 UYL262154:UYL262160 VIH262154:VIH262160 VSD262154:VSD262160 WBZ262154:WBZ262160 WLV262154:WLV262160 WVR262154:WVR262160 JF327690:JF327696 TB327690:TB327696 ACX327690:ACX327696 AMT327690:AMT327696 AWP327690:AWP327696 BGL327690:BGL327696 BQH327690:BQH327696 CAD327690:CAD327696 CJZ327690:CJZ327696 CTV327690:CTV327696 DDR327690:DDR327696 DNN327690:DNN327696 DXJ327690:DXJ327696 EHF327690:EHF327696 ERB327690:ERB327696 FAX327690:FAX327696 FKT327690:FKT327696 FUP327690:FUP327696 GEL327690:GEL327696 GOH327690:GOH327696 GYD327690:GYD327696 HHZ327690:HHZ327696 HRV327690:HRV327696 IBR327690:IBR327696 ILN327690:ILN327696 IVJ327690:IVJ327696 JFF327690:JFF327696 JPB327690:JPB327696 JYX327690:JYX327696 KIT327690:KIT327696 KSP327690:KSP327696 LCL327690:LCL327696 LMH327690:LMH327696 LWD327690:LWD327696 MFZ327690:MFZ327696 MPV327690:MPV327696 MZR327690:MZR327696 NJN327690:NJN327696 NTJ327690:NTJ327696 ODF327690:ODF327696 ONB327690:ONB327696 OWX327690:OWX327696 PGT327690:PGT327696 PQP327690:PQP327696 QAL327690:QAL327696 QKH327690:QKH327696 QUD327690:QUD327696 RDZ327690:RDZ327696 RNV327690:RNV327696 RXR327690:RXR327696 SHN327690:SHN327696 SRJ327690:SRJ327696 TBF327690:TBF327696 TLB327690:TLB327696 TUX327690:TUX327696 UET327690:UET327696 UOP327690:UOP327696 UYL327690:UYL327696 VIH327690:VIH327696 VSD327690:VSD327696 WBZ327690:WBZ327696 WLV327690:WLV327696 WVR327690:WVR327696 JF393226:JF393232 TB393226:TB393232 ACX393226:ACX393232 AMT393226:AMT393232 AWP393226:AWP393232 BGL393226:BGL393232 BQH393226:BQH393232 CAD393226:CAD393232 CJZ393226:CJZ393232 CTV393226:CTV393232 DDR393226:DDR393232 DNN393226:DNN393232 DXJ393226:DXJ393232 EHF393226:EHF393232 ERB393226:ERB393232 FAX393226:FAX393232 FKT393226:FKT393232 FUP393226:FUP393232 GEL393226:GEL393232 GOH393226:GOH393232 GYD393226:GYD393232 HHZ393226:HHZ393232 HRV393226:HRV393232 IBR393226:IBR393232 ILN393226:ILN393232 IVJ393226:IVJ393232 JFF393226:JFF393232 JPB393226:JPB393232 JYX393226:JYX393232 KIT393226:KIT393232 KSP393226:KSP393232 LCL393226:LCL393232 LMH393226:LMH393232 LWD393226:LWD393232 MFZ393226:MFZ393232 MPV393226:MPV393232 MZR393226:MZR393232 NJN393226:NJN393232 NTJ393226:NTJ393232 ODF393226:ODF393232 ONB393226:ONB393232 OWX393226:OWX393232 PGT393226:PGT393232 PQP393226:PQP393232 QAL393226:QAL393232 QKH393226:QKH393232 QUD393226:QUD393232 RDZ393226:RDZ393232 RNV393226:RNV393232 RXR393226:RXR393232 SHN393226:SHN393232 SRJ393226:SRJ393232 TBF393226:TBF393232 TLB393226:TLB393232 TUX393226:TUX393232 UET393226:UET393232 UOP393226:UOP393232 UYL393226:UYL393232 VIH393226:VIH393232 VSD393226:VSD393232 WBZ393226:WBZ393232 WLV393226:WLV393232 WVR393226:WVR393232 JF458762:JF458768 TB458762:TB458768 ACX458762:ACX458768 AMT458762:AMT458768 AWP458762:AWP458768 BGL458762:BGL458768 BQH458762:BQH458768 CAD458762:CAD458768 CJZ458762:CJZ458768 CTV458762:CTV458768 DDR458762:DDR458768 DNN458762:DNN458768 DXJ458762:DXJ458768 EHF458762:EHF458768 ERB458762:ERB458768 FAX458762:FAX458768 FKT458762:FKT458768 FUP458762:FUP458768 GEL458762:GEL458768 GOH458762:GOH458768 GYD458762:GYD458768 HHZ458762:HHZ458768 HRV458762:HRV458768 IBR458762:IBR458768 ILN458762:ILN458768 IVJ458762:IVJ458768 JFF458762:JFF458768 JPB458762:JPB458768 JYX458762:JYX458768 KIT458762:KIT458768 KSP458762:KSP458768 LCL458762:LCL458768 LMH458762:LMH458768 LWD458762:LWD458768 MFZ458762:MFZ458768 MPV458762:MPV458768 MZR458762:MZR458768 NJN458762:NJN458768 NTJ458762:NTJ458768 ODF458762:ODF458768 ONB458762:ONB458768 OWX458762:OWX458768 PGT458762:PGT458768 PQP458762:PQP458768 QAL458762:QAL458768 QKH458762:QKH458768 QUD458762:QUD458768 RDZ458762:RDZ458768 RNV458762:RNV458768 RXR458762:RXR458768 SHN458762:SHN458768 SRJ458762:SRJ458768 TBF458762:TBF458768 TLB458762:TLB458768 TUX458762:TUX458768 UET458762:UET458768 UOP458762:UOP458768 UYL458762:UYL458768 VIH458762:VIH458768 VSD458762:VSD458768 WBZ458762:WBZ458768 WLV458762:WLV458768 WVR458762:WVR458768 JF524298:JF524304 TB524298:TB524304 ACX524298:ACX524304 AMT524298:AMT524304 AWP524298:AWP524304 BGL524298:BGL524304 BQH524298:BQH524304 CAD524298:CAD524304 CJZ524298:CJZ524304 CTV524298:CTV524304 DDR524298:DDR524304 DNN524298:DNN524304 DXJ524298:DXJ524304 EHF524298:EHF524304 ERB524298:ERB524304 FAX524298:FAX524304 FKT524298:FKT524304 FUP524298:FUP524304 GEL524298:GEL524304 GOH524298:GOH524304 GYD524298:GYD524304 HHZ524298:HHZ524304 HRV524298:HRV524304 IBR524298:IBR524304 ILN524298:ILN524304 IVJ524298:IVJ524304 JFF524298:JFF524304 JPB524298:JPB524304 JYX524298:JYX524304 KIT524298:KIT524304 KSP524298:KSP524304 LCL524298:LCL524304 LMH524298:LMH524304 LWD524298:LWD524304 MFZ524298:MFZ524304 MPV524298:MPV524304 MZR524298:MZR524304 NJN524298:NJN524304 NTJ524298:NTJ524304 ODF524298:ODF524304 ONB524298:ONB524304 OWX524298:OWX524304 PGT524298:PGT524304 PQP524298:PQP524304 QAL524298:QAL524304 QKH524298:QKH524304 QUD524298:QUD524304 RDZ524298:RDZ524304 RNV524298:RNV524304 RXR524298:RXR524304 SHN524298:SHN524304 SRJ524298:SRJ524304 TBF524298:TBF524304 TLB524298:TLB524304 TUX524298:TUX524304 UET524298:UET524304 UOP524298:UOP524304 UYL524298:UYL524304 VIH524298:VIH524304 VSD524298:VSD524304 WBZ524298:WBZ524304 WLV524298:WLV524304 WVR524298:WVR524304 JF589834:JF589840 TB589834:TB589840 ACX589834:ACX589840 AMT589834:AMT589840 AWP589834:AWP589840 BGL589834:BGL589840 BQH589834:BQH589840 CAD589834:CAD589840 CJZ589834:CJZ589840 CTV589834:CTV589840 DDR589834:DDR589840 DNN589834:DNN589840 DXJ589834:DXJ589840 EHF589834:EHF589840 ERB589834:ERB589840 FAX589834:FAX589840 FKT589834:FKT589840 FUP589834:FUP589840 GEL589834:GEL589840 GOH589834:GOH589840 GYD589834:GYD589840 HHZ589834:HHZ589840 HRV589834:HRV589840 IBR589834:IBR589840 ILN589834:ILN589840 IVJ589834:IVJ589840 JFF589834:JFF589840 JPB589834:JPB589840 JYX589834:JYX589840 KIT589834:KIT589840 KSP589834:KSP589840 LCL589834:LCL589840 LMH589834:LMH589840 LWD589834:LWD589840 MFZ589834:MFZ589840 MPV589834:MPV589840 MZR589834:MZR589840 NJN589834:NJN589840 NTJ589834:NTJ589840 ODF589834:ODF589840 ONB589834:ONB589840 OWX589834:OWX589840 PGT589834:PGT589840 PQP589834:PQP589840 QAL589834:QAL589840 QKH589834:QKH589840 QUD589834:QUD589840 RDZ589834:RDZ589840 RNV589834:RNV589840 RXR589834:RXR589840 SHN589834:SHN589840 SRJ589834:SRJ589840 TBF589834:TBF589840 TLB589834:TLB589840 TUX589834:TUX589840 UET589834:UET589840 UOP589834:UOP589840 UYL589834:UYL589840 VIH589834:VIH589840 VSD589834:VSD589840 WBZ589834:WBZ589840 WLV589834:WLV589840 WVR589834:WVR589840 JF655370:JF655376 TB655370:TB655376 ACX655370:ACX655376 AMT655370:AMT655376 AWP655370:AWP655376 BGL655370:BGL655376 BQH655370:BQH655376 CAD655370:CAD655376 CJZ655370:CJZ655376 CTV655370:CTV655376 DDR655370:DDR655376 DNN655370:DNN655376 DXJ655370:DXJ655376 EHF655370:EHF655376 ERB655370:ERB655376 FAX655370:FAX655376 FKT655370:FKT655376 FUP655370:FUP655376 GEL655370:GEL655376 GOH655370:GOH655376 GYD655370:GYD655376 HHZ655370:HHZ655376 HRV655370:HRV655376 IBR655370:IBR655376 ILN655370:ILN655376 IVJ655370:IVJ655376 JFF655370:JFF655376 JPB655370:JPB655376 JYX655370:JYX655376 KIT655370:KIT655376 KSP655370:KSP655376 LCL655370:LCL655376 LMH655370:LMH655376 LWD655370:LWD655376 MFZ655370:MFZ655376 MPV655370:MPV655376 MZR655370:MZR655376 NJN655370:NJN655376 NTJ655370:NTJ655376 ODF655370:ODF655376 ONB655370:ONB655376 OWX655370:OWX655376 PGT655370:PGT655376 PQP655370:PQP655376 QAL655370:QAL655376 QKH655370:QKH655376 QUD655370:QUD655376 RDZ655370:RDZ655376 RNV655370:RNV655376 RXR655370:RXR655376 SHN655370:SHN655376 SRJ655370:SRJ655376 TBF655370:TBF655376 TLB655370:TLB655376 TUX655370:TUX655376 UET655370:UET655376 UOP655370:UOP655376 UYL655370:UYL655376 VIH655370:VIH655376 VSD655370:VSD655376 WBZ655370:WBZ655376 WLV655370:WLV655376 WVR655370:WVR655376 JF720906:JF720912 TB720906:TB720912 ACX720906:ACX720912 AMT720906:AMT720912 AWP720906:AWP720912 BGL720906:BGL720912 BQH720906:BQH720912 CAD720906:CAD720912 CJZ720906:CJZ720912 CTV720906:CTV720912 DDR720906:DDR720912 DNN720906:DNN720912 DXJ720906:DXJ720912 EHF720906:EHF720912 ERB720906:ERB720912 FAX720906:FAX720912 FKT720906:FKT720912 FUP720906:FUP720912 GEL720906:GEL720912 GOH720906:GOH720912 GYD720906:GYD720912 HHZ720906:HHZ720912 HRV720906:HRV720912 IBR720906:IBR720912 ILN720906:ILN720912 IVJ720906:IVJ720912 JFF720906:JFF720912 JPB720906:JPB720912 JYX720906:JYX720912 KIT720906:KIT720912 KSP720906:KSP720912 LCL720906:LCL720912 LMH720906:LMH720912 LWD720906:LWD720912 MFZ720906:MFZ720912 MPV720906:MPV720912 MZR720906:MZR720912 NJN720906:NJN720912 NTJ720906:NTJ720912 ODF720906:ODF720912 ONB720906:ONB720912 OWX720906:OWX720912 PGT720906:PGT720912 PQP720906:PQP720912 QAL720906:QAL720912 QKH720906:QKH720912 QUD720906:QUD720912 RDZ720906:RDZ720912 RNV720906:RNV720912 RXR720906:RXR720912 SHN720906:SHN720912 SRJ720906:SRJ720912 TBF720906:TBF720912 TLB720906:TLB720912 TUX720906:TUX720912 UET720906:UET720912 UOP720906:UOP720912 UYL720906:UYL720912 VIH720906:VIH720912 VSD720906:VSD720912 WBZ720906:WBZ720912 WLV720906:WLV720912 WVR720906:WVR720912 JF786442:JF786448 TB786442:TB786448 ACX786442:ACX786448 AMT786442:AMT786448 AWP786442:AWP786448 BGL786442:BGL786448 BQH786442:BQH786448 CAD786442:CAD786448 CJZ786442:CJZ786448 CTV786442:CTV786448 DDR786442:DDR786448 DNN786442:DNN786448 DXJ786442:DXJ786448 EHF786442:EHF786448 ERB786442:ERB786448 FAX786442:FAX786448 FKT786442:FKT786448 FUP786442:FUP786448 GEL786442:GEL786448 GOH786442:GOH786448 GYD786442:GYD786448 HHZ786442:HHZ786448 HRV786442:HRV786448 IBR786442:IBR786448 ILN786442:ILN786448 IVJ786442:IVJ786448 JFF786442:JFF786448 JPB786442:JPB786448 JYX786442:JYX786448 KIT786442:KIT786448 KSP786442:KSP786448 LCL786442:LCL786448 LMH786442:LMH786448 LWD786442:LWD786448 MFZ786442:MFZ786448 MPV786442:MPV786448 MZR786442:MZR786448 NJN786442:NJN786448 NTJ786442:NTJ786448 ODF786442:ODF786448 ONB786442:ONB786448 OWX786442:OWX786448 PGT786442:PGT786448 PQP786442:PQP786448 QAL786442:QAL786448 QKH786442:QKH786448 QUD786442:QUD786448 RDZ786442:RDZ786448 RNV786442:RNV786448 RXR786442:RXR786448 SHN786442:SHN786448 SRJ786442:SRJ786448 TBF786442:TBF786448 TLB786442:TLB786448 TUX786442:TUX786448 UET786442:UET786448 UOP786442:UOP786448 UYL786442:UYL786448 VIH786442:VIH786448 VSD786442:VSD786448 WBZ786442:WBZ786448 WLV786442:WLV786448 WVR786442:WVR786448 JF851978:JF851984 TB851978:TB851984 ACX851978:ACX851984 AMT851978:AMT851984 AWP851978:AWP851984 BGL851978:BGL851984 BQH851978:BQH851984 CAD851978:CAD851984 CJZ851978:CJZ851984 CTV851978:CTV851984 DDR851978:DDR851984 DNN851978:DNN851984 DXJ851978:DXJ851984 EHF851978:EHF851984 ERB851978:ERB851984 FAX851978:FAX851984 FKT851978:FKT851984 FUP851978:FUP851984 GEL851978:GEL851984 GOH851978:GOH851984 GYD851978:GYD851984 HHZ851978:HHZ851984 HRV851978:HRV851984 IBR851978:IBR851984 ILN851978:ILN851984 IVJ851978:IVJ851984 JFF851978:JFF851984 JPB851978:JPB851984 JYX851978:JYX851984 KIT851978:KIT851984 KSP851978:KSP851984 LCL851978:LCL851984 LMH851978:LMH851984 LWD851978:LWD851984 MFZ851978:MFZ851984 MPV851978:MPV851984 MZR851978:MZR851984 NJN851978:NJN851984 NTJ851978:NTJ851984 ODF851978:ODF851984 ONB851978:ONB851984 OWX851978:OWX851984 PGT851978:PGT851984 PQP851978:PQP851984 QAL851978:QAL851984 QKH851978:QKH851984 QUD851978:QUD851984 RDZ851978:RDZ851984 RNV851978:RNV851984 RXR851978:RXR851984 SHN851978:SHN851984 SRJ851978:SRJ851984 TBF851978:TBF851984 TLB851978:TLB851984 TUX851978:TUX851984 UET851978:UET851984 UOP851978:UOP851984 UYL851978:UYL851984 VIH851978:VIH851984 VSD851978:VSD851984 WBZ851978:WBZ851984 WLV851978:WLV851984 WVR851978:WVR851984 JF917514:JF917520 TB917514:TB917520 ACX917514:ACX917520 AMT917514:AMT917520 AWP917514:AWP917520 BGL917514:BGL917520 BQH917514:BQH917520 CAD917514:CAD917520 CJZ917514:CJZ917520 CTV917514:CTV917520 DDR917514:DDR917520 DNN917514:DNN917520 DXJ917514:DXJ917520 EHF917514:EHF917520 ERB917514:ERB917520 FAX917514:FAX917520 FKT917514:FKT917520 FUP917514:FUP917520 GEL917514:GEL917520 GOH917514:GOH917520 GYD917514:GYD917520 HHZ917514:HHZ917520 HRV917514:HRV917520 IBR917514:IBR917520 ILN917514:ILN917520 IVJ917514:IVJ917520 JFF917514:JFF917520 JPB917514:JPB917520 JYX917514:JYX917520 KIT917514:KIT917520 KSP917514:KSP917520 LCL917514:LCL917520 LMH917514:LMH917520 LWD917514:LWD917520 MFZ917514:MFZ917520 MPV917514:MPV917520 MZR917514:MZR917520 NJN917514:NJN917520 NTJ917514:NTJ917520 ODF917514:ODF917520 ONB917514:ONB917520 OWX917514:OWX917520 PGT917514:PGT917520 PQP917514:PQP917520 QAL917514:QAL917520 QKH917514:QKH917520 QUD917514:QUD917520 RDZ917514:RDZ917520 RNV917514:RNV917520 RXR917514:RXR917520 SHN917514:SHN917520 SRJ917514:SRJ917520 TBF917514:TBF917520 TLB917514:TLB917520 TUX917514:TUX917520 UET917514:UET917520 UOP917514:UOP917520 UYL917514:UYL917520 VIH917514:VIH917520 VSD917514:VSD917520 WBZ917514:WBZ917520 WLV917514:WLV917520 WVR917514:WVR917520 WVR983050:WVR983056 JF983050:JF983056 TB983050:TB983056 ACX983050:ACX983056 AMT983050:AMT983056 AWP983050:AWP983056 BGL983050:BGL983056 BQH983050:BQH983056 CAD983050:CAD983056 CJZ983050:CJZ983056 CTV983050:CTV983056 DDR983050:DDR983056 DNN983050:DNN983056 DXJ983050:DXJ983056 EHF983050:EHF983056 ERB983050:ERB983056 FAX983050:FAX983056 FKT983050:FKT983056 FUP983050:FUP983056 GEL983050:GEL983056 GOH983050:GOH983056 GYD983050:GYD983056 HHZ983050:HHZ983056 HRV983050:HRV983056 IBR983050:IBR983056 ILN983050:ILN983056 IVJ983050:IVJ983056 JFF983050:JFF983056 JPB983050:JPB983056 JYX983050:JYX983056 KIT983050:KIT983056 KSP983050:KSP983056 LCL983050:LCL983056 LMH983050:LMH983056 LWD983050:LWD983056 MFZ983050:MFZ983056 MPV983050:MPV983056 MZR983050:MZR983056 NJN983050:NJN983056 NTJ983050:NTJ983056 ODF983050:ODF983056 ONB983050:ONB983056 OWX983050:OWX983056 PGT983050:PGT983056 PQP983050:PQP983056 QAL983050:QAL983056 QKH983050:QKH983056 QUD983050:QUD983056 RDZ983050:RDZ983056 RNV983050:RNV983056 RXR983050:RXR983056 SHN983050:SHN983056 SRJ983050:SRJ983056 TBF983050:TBF983056 TLB983050:TLB983056 TUX983050:TUX983056 UET983050:UET983056 UOP983050:UOP983056 UYL983050:UYL983056 VIH983050:VIH983056 VSD983050:VSD983056 C131082:J131088 C196618:J196624 C262154:J262160 C327690:J327696 C393226:J393232 C458762:J458768 C524298:J524304 C589834:J589840 C655370:J655376 C720906:J720912 C786442:J786448 C851978:J851984 C917514:J917520 C983050:J983056 C65546:J65552" xr:uid="{00000000-0002-0000-1600-000000000000}">
      <formula1>$K$30:$K$33</formula1>
    </dataValidation>
    <dataValidation type="list" allowBlank="1" showInputMessage="1" showErrorMessage="1" sqref="WVO983047:WVP983047 WLS983047:WLT983047 WBW983047:WBX983047 VSA983047:VSB983047 VIE983047:VIF983047 UYI983047:UYJ983047 UOM983047:UON983047 UEQ983047:UER983047 TUU983047:TUV983047 TKY983047:TKZ983047 TBC983047:TBD983047 SRG983047:SRH983047 SHK983047:SHL983047 RXO983047:RXP983047 RNS983047:RNT983047 RDW983047:RDX983047 QUA983047:QUB983047 QKE983047:QKF983047 QAI983047:QAJ983047 PQM983047:PQN983047 PGQ983047:PGR983047 OWU983047:OWV983047 OMY983047:OMZ983047 ODC983047:ODD983047 NTG983047:NTH983047 NJK983047:NJL983047 MZO983047:MZP983047 MPS983047:MPT983047 MFW983047:MFX983047 LWA983047:LWB983047 LME983047:LMF983047 LCI983047:LCJ983047 KSM983047:KSN983047 KIQ983047:KIR983047 JYU983047:JYV983047 JOY983047:JOZ983047 JFC983047:JFD983047 IVG983047:IVH983047 ILK983047:ILL983047 IBO983047:IBP983047 HRS983047:HRT983047 HHW983047:HHX983047 GYA983047:GYB983047 GOE983047:GOF983047 GEI983047:GEJ983047 FUM983047:FUN983047 FKQ983047:FKR983047 FAU983047:FAV983047 EQY983047:EQZ983047 EHC983047:EHD983047 DXG983047:DXH983047 DNK983047:DNL983047 DDO983047:DDP983047 CTS983047:CTT983047 CJW983047:CJX983047 CAA983047:CAB983047 BQE983047:BQF983047 BGI983047:BGJ983047 AWM983047:AWN983047 AMQ983047:AMR983047 ACU983047:ACV983047 SY983047:SZ983047 JC983047:JD983047 WVO917511:WVP917511 WLS917511:WLT917511 WBW917511:WBX917511 VSA917511:VSB917511 VIE917511:VIF917511 UYI917511:UYJ917511 UOM917511:UON917511 UEQ917511:UER917511 TUU917511:TUV917511 TKY917511:TKZ917511 TBC917511:TBD917511 SRG917511:SRH917511 SHK917511:SHL917511 RXO917511:RXP917511 RNS917511:RNT917511 RDW917511:RDX917511 QUA917511:QUB917511 QKE917511:QKF917511 QAI917511:QAJ917511 PQM917511:PQN917511 PGQ917511:PGR917511 OWU917511:OWV917511 OMY917511:OMZ917511 ODC917511:ODD917511 NTG917511:NTH917511 NJK917511:NJL917511 MZO917511:MZP917511 MPS917511:MPT917511 MFW917511:MFX917511 LWA917511:LWB917511 LME917511:LMF917511 LCI917511:LCJ917511 KSM917511:KSN917511 KIQ917511:KIR917511 JYU917511:JYV917511 JOY917511:JOZ917511 JFC917511:JFD917511 IVG917511:IVH917511 ILK917511:ILL917511 IBO917511:IBP917511 HRS917511:HRT917511 HHW917511:HHX917511 GYA917511:GYB917511 GOE917511:GOF917511 GEI917511:GEJ917511 FUM917511:FUN917511 FKQ917511:FKR917511 FAU917511:FAV917511 EQY917511:EQZ917511 EHC917511:EHD917511 DXG917511:DXH917511 DNK917511:DNL917511 DDO917511:DDP917511 CTS917511:CTT917511 CJW917511:CJX917511 CAA917511:CAB917511 BQE917511:BQF917511 BGI917511:BGJ917511 AWM917511:AWN917511 AMQ917511:AMR917511 ACU917511:ACV917511 SY917511:SZ917511 JC917511:JD917511 WVO851975:WVP851975 WLS851975:WLT851975 WBW851975:WBX851975 VSA851975:VSB851975 VIE851975:VIF851975 UYI851975:UYJ851975 UOM851975:UON851975 UEQ851975:UER851975 TUU851975:TUV851975 TKY851975:TKZ851975 TBC851975:TBD851975 SRG851975:SRH851975 SHK851975:SHL851975 RXO851975:RXP851975 RNS851975:RNT851975 RDW851975:RDX851975 QUA851975:QUB851975 QKE851975:QKF851975 QAI851975:QAJ851975 PQM851975:PQN851975 PGQ851975:PGR851975 OWU851975:OWV851975 OMY851975:OMZ851975 ODC851975:ODD851975 NTG851975:NTH851975 NJK851975:NJL851975 MZO851975:MZP851975 MPS851975:MPT851975 MFW851975:MFX851975 LWA851975:LWB851975 LME851975:LMF851975 LCI851975:LCJ851975 KSM851975:KSN851975 KIQ851975:KIR851975 JYU851975:JYV851975 JOY851975:JOZ851975 JFC851975:JFD851975 IVG851975:IVH851975 ILK851975:ILL851975 IBO851975:IBP851975 HRS851975:HRT851975 HHW851975:HHX851975 GYA851975:GYB851975 GOE851975:GOF851975 GEI851975:GEJ851975 FUM851975:FUN851975 FKQ851975:FKR851975 FAU851975:FAV851975 EQY851975:EQZ851975 EHC851975:EHD851975 DXG851975:DXH851975 DNK851975:DNL851975 DDO851975:DDP851975 CTS851975:CTT851975 CJW851975:CJX851975 CAA851975:CAB851975 BQE851975:BQF851975 BGI851975:BGJ851975 AWM851975:AWN851975 AMQ851975:AMR851975 ACU851975:ACV851975 SY851975:SZ851975 JC851975:JD851975 WVO786439:WVP786439 WLS786439:WLT786439 WBW786439:WBX786439 VSA786439:VSB786439 VIE786439:VIF786439 UYI786439:UYJ786439 UOM786439:UON786439 UEQ786439:UER786439 TUU786439:TUV786439 TKY786439:TKZ786439 TBC786439:TBD786439 SRG786439:SRH786439 SHK786439:SHL786439 RXO786439:RXP786439 RNS786439:RNT786439 RDW786439:RDX786439 QUA786439:QUB786439 QKE786439:QKF786439 QAI786439:QAJ786439 PQM786439:PQN786439 PGQ786439:PGR786439 OWU786439:OWV786439 OMY786439:OMZ786439 ODC786439:ODD786439 NTG786439:NTH786439 NJK786439:NJL786439 MZO786439:MZP786439 MPS786439:MPT786439 MFW786439:MFX786439 LWA786439:LWB786439 LME786439:LMF786439 LCI786439:LCJ786439 KSM786439:KSN786439 KIQ786439:KIR786439 JYU786439:JYV786439 JOY786439:JOZ786439 JFC786439:JFD786439 IVG786439:IVH786439 ILK786439:ILL786439 IBO786439:IBP786439 HRS786439:HRT786439 HHW786439:HHX786439 GYA786439:GYB786439 GOE786439:GOF786439 GEI786439:GEJ786439 FUM786439:FUN786439 FKQ786439:FKR786439 FAU786439:FAV786439 EQY786439:EQZ786439 EHC786439:EHD786439 DXG786439:DXH786439 DNK786439:DNL786439 DDO786439:DDP786439 CTS786439:CTT786439 CJW786439:CJX786439 CAA786439:CAB786439 BQE786439:BQF786439 BGI786439:BGJ786439 AWM786439:AWN786439 AMQ786439:AMR786439 ACU786439:ACV786439 SY786439:SZ786439 JC786439:JD786439 WVO720903:WVP720903 WLS720903:WLT720903 WBW720903:WBX720903 VSA720903:VSB720903 VIE720903:VIF720903 UYI720903:UYJ720903 UOM720903:UON720903 UEQ720903:UER720903 TUU720903:TUV720903 TKY720903:TKZ720903 TBC720903:TBD720903 SRG720903:SRH720903 SHK720903:SHL720903 RXO720903:RXP720903 RNS720903:RNT720903 RDW720903:RDX720903 QUA720903:QUB720903 QKE720903:QKF720903 QAI720903:QAJ720903 PQM720903:PQN720903 PGQ720903:PGR720903 OWU720903:OWV720903 OMY720903:OMZ720903 ODC720903:ODD720903 NTG720903:NTH720903 NJK720903:NJL720903 MZO720903:MZP720903 MPS720903:MPT720903 MFW720903:MFX720903 LWA720903:LWB720903 LME720903:LMF720903 LCI720903:LCJ720903 KSM720903:KSN720903 KIQ720903:KIR720903 JYU720903:JYV720903 JOY720903:JOZ720903 JFC720903:JFD720903 IVG720903:IVH720903 ILK720903:ILL720903 IBO720903:IBP720903 HRS720903:HRT720903 HHW720903:HHX720903 GYA720903:GYB720903 GOE720903:GOF720903 GEI720903:GEJ720903 FUM720903:FUN720903 FKQ720903:FKR720903 FAU720903:FAV720903 EQY720903:EQZ720903 EHC720903:EHD720903 DXG720903:DXH720903 DNK720903:DNL720903 DDO720903:DDP720903 CTS720903:CTT720903 CJW720903:CJX720903 CAA720903:CAB720903 BQE720903:BQF720903 BGI720903:BGJ720903 AWM720903:AWN720903 AMQ720903:AMR720903 ACU720903:ACV720903 SY720903:SZ720903 JC720903:JD720903 WVO655367:WVP655367 WLS655367:WLT655367 WBW655367:WBX655367 VSA655367:VSB655367 VIE655367:VIF655367 UYI655367:UYJ655367 UOM655367:UON655367 UEQ655367:UER655367 TUU655367:TUV655367 TKY655367:TKZ655367 TBC655367:TBD655367 SRG655367:SRH655367 SHK655367:SHL655367 RXO655367:RXP655367 RNS655367:RNT655367 RDW655367:RDX655367 QUA655367:QUB655367 QKE655367:QKF655367 QAI655367:QAJ655367 PQM655367:PQN655367 PGQ655367:PGR655367 OWU655367:OWV655367 OMY655367:OMZ655367 ODC655367:ODD655367 NTG655367:NTH655367 NJK655367:NJL655367 MZO655367:MZP655367 MPS655367:MPT655367 MFW655367:MFX655367 LWA655367:LWB655367 LME655367:LMF655367 LCI655367:LCJ655367 KSM655367:KSN655367 KIQ655367:KIR655367 JYU655367:JYV655367 JOY655367:JOZ655367 JFC655367:JFD655367 IVG655367:IVH655367 ILK655367:ILL655367 IBO655367:IBP655367 HRS655367:HRT655367 HHW655367:HHX655367 GYA655367:GYB655367 GOE655367:GOF655367 GEI655367:GEJ655367 FUM655367:FUN655367 FKQ655367:FKR655367 FAU655367:FAV655367 EQY655367:EQZ655367 EHC655367:EHD655367 DXG655367:DXH655367 DNK655367:DNL655367 DDO655367:DDP655367 CTS655367:CTT655367 CJW655367:CJX655367 CAA655367:CAB655367 BQE655367:BQF655367 BGI655367:BGJ655367 AWM655367:AWN655367 AMQ655367:AMR655367 ACU655367:ACV655367 SY655367:SZ655367 JC655367:JD655367 WVO589831:WVP589831 WLS589831:WLT589831 WBW589831:WBX589831 VSA589831:VSB589831 VIE589831:VIF589831 UYI589831:UYJ589831 UOM589831:UON589831 UEQ589831:UER589831 TUU589831:TUV589831 TKY589831:TKZ589831 TBC589831:TBD589831 SRG589831:SRH589831 SHK589831:SHL589831 RXO589831:RXP589831 RNS589831:RNT589831 RDW589831:RDX589831 QUA589831:QUB589831 QKE589831:QKF589831 QAI589831:QAJ589831 PQM589831:PQN589831 PGQ589831:PGR589831 OWU589831:OWV589831 OMY589831:OMZ589831 ODC589831:ODD589831 NTG589831:NTH589831 NJK589831:NJL589831 MZO589831:MZP589831 MPS589831:MPT589831 MFW589831:MFX589831 LWA589831:LWB589831 LME589831:LMF589831 LCI589831:LCJ589831 KSM589831:KSN589831 KIQ589831:KIR589831 JYU589831:JYV589831 JOY589831:JOZ589831 JFC589831:JFD589831 IVG589831:IVH589831 ILK589831:ILL589831 IBO589831:IBP589831 HRS589831:HRT589831 HHW589831:HHX589831 GYA589831:GYB589831 GOE589831:GOF589831 GEI589831:GEJ589831 FUM589831:FUN589831 FKQ589831:FKR589831 FAU589831:FAV589831 EQY589831:EQZ589831 EHC589831:EHD589831 DXG589831:DXH589831 DNK589831:DNL589831 DDO589831:DDP589831 CTS589831:CTT589831 CJW589831:CJX589831 CAA589831:CAB589831 BQE589831:BQF589831 BGI589831:BGJ589831 AWM589831:AWN589831 AMQ589831:AMR589831 ACU589831:ACV589831 SY589831:SZ589831 JC589831:JD589831 WVO524295:WVP524295 WLS524295:WLT524295 WBW524295:WBX524295 VSA524295:VSB524295 VIE524295:VIF524295 UYI524295:UYJ524295 UOM524295:UON524295 UEQ524295:UER524295 TUU524295:TUV524295 TKY524295:TKZ524295 TBC524295:TBD524295 SRG524295:SRH524295 SHK524295:SHL524295 RXO524295:RXP524295 RNS524295:RNT524295 RDW524295:RDX524295 QUA524295:QUB524295 QKE524295:QKF524295 QAI524295:QAJ524295 PQM524295:PQN524295 PGQ524295:PGR524295 OWU524295:OWV524295 OMY524295:OMZ524295 ODC524295:ODD524295 NTG524295:NTH524295 NJK524295:NJL524295 MZO524295:MZP524295 MPS524295:MPT524295 MFW524295:MFX524295 LWA524295:LWB524295 LME524295:LMF524295 LCI524295:LCJ524295 KSM524295:KSN524295 KIQ524295:KIR524295 JYU524295:JYV524295 JOY524295:JOZ524295 JFC524295:JFD524295 IVG524295:IVH524295 ILK524295:ILL524295 IBO524295:IBP524295 HRS524295:HRT524295 HHW524295:HHX524295 GYA524295:GYB524295 GOE524295:GOF524295 GEI524295:GEJ524295 FUM524295:FUN524295 FKQ524295:FKR524295 FAU524295:FAV524295 EQY524295:EQZ524295 EHC524295:EHD524295 DXG524295:DXH524295 DNK524295:DNL524295 DDO524295:DDP524295 CTS524295:CTT524295 CJW524295:CJX524295 CAA524295:CAB524295 BQE524295:BQF524295 BGI524295:BGJ524295 AWM524295:AWN524295 AMQ524295:AMR524295 ACU524295:ACV524295 SY524295:SZ524295 JC524295:JD524295 WVO458759:WVP458759 WLS458759:WLT458759 WBW458759:WBX458759 VSA458759:VSB458759 VIE458759:VIF458759 UYI458759:UYJ458759 UOM458759:UON458759 UEQ458759:UER458759 TUU458759:TUV458759 TKY458759:TKZ458759 TBC458759:TBD458759 SRG458759:SRH458759 SHK458759:SHL458759 RXO458759:RXP458759 RNS458759:RNT458759 RDW458759:RDX458759 QUA458759:QUB458759 QKE458759:QKF458759 QAI458759:QAJ458759 PQM458759:PQN458759 PGQ458759:PGR458759 OWU458759:OWV458759 OMY458759:OMZ458759 ODC458759:ODD458759 NTG458759:NTH458759 NJK458759:NJL458759 MZO458759:MZP458759 MPS458759:MPT458759 MFW458759:MFX458759 LWA458759:LWB458759 LME458759:LMF458759 LCI458759:LCJ458759 KSM458759:KSN458759 KIQ458759:KIR458759 JYU458759:JYV458759 JOY458759:JOZ458759 JFC458759:JFD458759 IVG458759:IVH458759 ILK458759:ILL458759 IBO458759:IBP458759 HRS458759:HRT458759 HHW458759:HHX458759 GYA458759:GYB458759 GOE458759:GOF458759 GEI458759:GEJ458759 FUM458759:FUN458759 FKQ458759:FKR458759 FAU458759:FAV458759 EQY458759:EQZ458759 EHC458759:EHD458759 DXG458759:DXH458759 DNK458759:DNL458759 DDO458759:DDP458759 CTS458759:CTT458759 CJW458759:CJX458759 CAA458759:CAB458759 BQE458759:BQF458759 BGI458759:BGJ458759 AWM458759:AWN458759 AMQ458759:AMR458759 ACU458759:ACV458759 SY458759:SZ458759 JC458759:JD458759 WVO393223:WVP393223 WLS393223:WLT393223 WBW393223:WBX393223 VSA393223:VSB393223 VIE393223:VIF393223 UYI393223:UYJ393223 UOM393223:UON393223 UEQ393223:UER393223 TUU393223:TUV393223 TKY393223:TKZ393223 TBC393223:TBD393223 SRG393223:SRH393223 SHK393223:SHL393223 RXO393223:RXP393223 RNS393223:RNT393223 RDW393223:RDX393223 QUA393223:QUB393223 QKE393223:QKF393223 QAI393223:QAJ393223 PQM393223:PQN393223 PGQ393223:PGR393223 OWU393223:OWV393223 OMY393223:OMZ393223 ODC393223:ODD393223 NTG393223:NTH393223 NJK393223:NJL393223 MZO393223:MZP393223 MPS393223:MPT393223 MFW393223:MFX393223 LWA393223:LWB393223 LME393223:LMF393223 LCI393223:LCJ393223 KSM393223:KSN393223 KIQ393223:KIR393223 JYU393223:JYV393223 JOY393223:JOZ393223 JFC393223:JFD393223 IVG393223:IVH393223 ILK393223:ILL393223 IBO393223:IBP393223 HRS393223:HRT393223 HHW393223:HHX393223 GYA393223:GYB393223 GOE393223:GOF393223 GEI393223:GEJ393223 FUM393223:FUN393223 FKQ393223:FKR393223 FAU393223:FAV393223 EQY393223:EQZ393223 EHC393223:EHD393223 DXG393223:DXH393223 DNK393223:DNL393223 DDO393223:DDP393223 CTS393223:CTT393223 CJW393223:CJX393223 CAA393223:CAB393223 BQE393223:BQF393223 BGI393223:BGJ393223 AWM393223:AWN393223 AMQ393223:AMR393223 ACU393223:ACV393223 SY393223:SZ393223 JC393223:JD393223 WVO327687:WVP327687 WLS327687:WLT327687 WBW327687:WBX327687 VSA327687:VSB327687 VIE327687:VIF327687 UYI327687:UYJ327687 UOM327687:UON327687 UEQ327687:UER327687 TUU327687:TUV327687 TKY327687:TKZ327687 TBC327687:TBD327687 SRG327687:SRH327687 SHK327687:SHL327687 RXO327687:RXP327687 RNS327687:RNT327687 RDW327687:RDX327687 QUA327687:QUB327687 QKE327687:QKF327687 QAI327687:QAJ327687 PQM327687:PQN327687 PGQ327687:PGR327687 OWU327687:OWV327687 OMY327687:OMZ327687 ODC327687:ODD327687 NTG327687:NTH327687 NJK327687:NJL327687 MZO327687:MZP327687 MPS327687:MPT327687 MFW327687:MFX327687 LWA327687:LWB327687 LME327687:LMF327687 LCI327687:LCJ327687 KSM327687:KSN327687 KIQ327687:KIR327687 JYU327687:JYV327687 JOY327687:JOZ327687 JFC327687:JFD327687 IVG327687:IVH327687 ILK327687:ILL327687 IBO327687:IBP327687 HRS327687:HRT327687 HHW327687:HHX327687 GYA327687:GYB327687 GOE327687:GOF327687 GEI327687:GEJ327687 FUM327687:FUN327687 FKQ327687:FKR327687 FAU327687:FAV327687 EQY327687:EQZ327687 EHC327687:EHD327687 DXG327687:DXH327687 DNK327687:DNL327687 DDO327687:DDP327687 CTS327687:CTT327687 CJW327687:CJX327687 CAA327687:CAB327687 BQE327687:BQF327687 BGI327687:BGJ327687 AWM327687:AWN327687 AMQ327687:AMR327687 ACU327687:ACV327687 SY327687:SZ327687 JC327687:JD327687 WVO262151:WVP262151 WLS262151:WLT262151 WBW262151:WBX262151 VSA262151:VSB262151 VIE262151:VIF262151 UYI262151:UYJ262151 UOM262151:UON262151 UEQ262151:UER262151 TUU262151:TUV262151 TKY262151:TKZ262151 TBC262151:TBD262151 SRG262151:SRH262151 SHK262151:SHL262151 RXO262151:RXP262151 RNS262151:RNT262151 RDW262151:RDX262151 QUA262151:QUB262151 QKE262151:QKF262151 QAI262151:QAJ262151 PQM262151:PQN262151 PGQ262151:PGR262151 OWU262151:OWV262151 OMY262151:OMZ262151 ODC262151:ODD262151 NTG262151:NTH262151 NJK262151:NJL262151 MZO262151:MZP262151 MPS262151:MPT262151 MFW262151:MFX262151 LWA262151:LWB262151 LME262151:LMF262151 LCI262151:LCJ262151 KSM262151:KSN262151 KIQ262151:KIR262151 JYU262151:JYV262151 JOY262151:JOZ262151 JFC262151:JFD262151 IVG262151:IVH262151 ILK262151:ILL262151 IBO262151:IBP262151 HRS262151:HRT262151 HHW262151:HHX262151 GYA262151:GYB262151 GOE262151:GOF262151 GEI262151:GEJ262151 FUM262151:FUN262151 FKQ262151:FKR262151 FAU262151:FAV262151 EQY262151:EQZ262151 EHC262151:EHD262151 DXG262151:DXH262151 DNK262151:DNL262151 DDO262151:DDP262151 CTS262151:CTT262151 CJW262151:CJX262151 CAA262151:CAB262151 BQE262151:BQF262151 BGI262151:BGJ262151 AWM262151:AWN262151 AMQ262151:AMR262151 ACU262151:ACV262151 SY262151:SZ262151 JC262151:JD262151 WVO196615:WVP196615 WLS196615:WLT196615 WBW196615:WBX196615 VSA196615:VSB196615 VIE196615:VIF196615 UYI196615:UYJ196615 UOM196615:UON196615 UEQ196615:UER196615 TUU196615:TUV196615 TKY196615:TKZ196615 TBC196615:TBD196615 SRG196615:SRH196615 SHK196615:SHL196615 RXO196615:RXP196615 RNS196615:RNT196615 RDW196615:RDX196615 QUA196615:QUB196615 QKE196615:QKF196615 QAI196615:QAJ196615 PQM196615:PQN196615 PGQ196615:PGR196615 OWU196615:OWV196615 OMY196615:OMZ196615 ODC196615:ODD196615 NTG196615:NTH196615 NJK196615:NJL196615 MZO196615:MZP196615 MPS196615:MPT196615 MFW196615:MFX196615 LWA196615:LWB196615 LME196615:LMF196615 LCI196615:LCJ196615 KSM196615:KSN196615 KIQ196615:KIR196615 JYU196615:JYV196615 JOY196615:JOZ196615 JFC196615:JFD196615 IVG196615:IVH196615 ILK196615:ILL196615 IBO196615:IBP196615 HRS196615:HRT196615 HHW196615:HHX196615 GYA196615:GYB196615 GOE196615:GOF196615 GEI196615:GEJ196615 FUM196615:FUN196615 FKQ196615:FKR196615 FAU196615:FAV196615 EQY196615:EQZ196615 EHC196615:EHD196615 DXG196615:DXH196615 DNK196615:DNL196615 DDO196615:DDP196615 CTS196615:CTT196615 CJW196615:CJX196615 CAA196615:CAB196615 BQE196615:BQF196615 BGI196615:BGJ196615 AWM196615:AWN196615 AMQ196615:AMR196615 ACU196615:ACV196615 SY196615:SZ196615 JC196615:JD196615 WVO131079:WVP131079 WLS131079:WLT131079 WBW131079:WBX131079 VSA131079:VSB131079 VIE131079:VIF131079 UYI131079:UYJ131079 UOM131079:UON131079 UEQ131079:UER131079 TUU131079:TUV131079 TKY131079:TKZ131079 TBC131079:TBD131079 SRG131079:SRH131079 SHK131079:SHL131079 RXO131079:RXP131079 RNS131079:RNT131079 RDW131079:RDX131079 QUA131079:QUB131079 QKE131079:QKF131079 QAI131079:QAJ131079 PQM131079:PQN131079 PGQ131079:PGR131079 OWU131079:OWV131079 OMY131079:OMZ131079 ODC131079:ODD131079 NTG131079:NTH131079 NJK131079:NJL131079 MZO131079:MZP131079 MPS131079:MPT131079 MFW131079:MFX131079 LWA131079:LWB131079 LME131079:LMF131079 LCI131079:LCJ131079 KSM131079:KSN131079 KIQ131079:KIR131079 JYU131079:JYV131079 JOY131079:JOZ131079 JFC131079:JFD131079 IVG131079:IVH131079 ILK131079:ILL131079 IBO131079:IBP131079 HRS131079:HRT131079 HHW131079:HHX131079 GYA131079:GYB131079 GOE131079:GOF131079 GEI131079:GEJ131079 FUM131079:FUN131079 FKQ131079:FKR131079 FAU131079:FAV131079 EQY131079:EQZ131079 EHC131079:EHD131079 DXG131079:DXH131079 DNK131079:DNL131079 DDO131079:DDP131079 CTS131079:CTT131079 CJW131079:CJX131079 CAA131079:CAB131079 BQE131079:BQF131079 BGI131079:BGJ131079 AWM131079:AWN131079 AMQ131079:AMR131079 ACU131079:ACV131079 SY131079:SZ131079 JC131079:JD131079 WVO65543:WVP65543 WLS65543:WLT65543 WBW65543:WBX65543 VSA65543:VSB65543 VIE65543:VIF65543 UYI65543:UYJ65543 UOM65543:UON65543 UEQ65543:UER65543 TUU65543:TUV65543 TKY65543:TKZ65543 TBC65543:TBD65543 SRG65543:SRH65543 SHK65543:SHL65543 RXO65543:RXP65543 RNS65543:RNT65543 RDW65543:RDX65543 QUA65543:QUB65543 QKE65543:QKF65543 QAI65543:QAJ65543 PQM65543:PQN65543 PGQ65543:PGR65543 OWU65543:OWV65543 OMY65543:OMZ65543 ODC65543:ODD65543 NTG65543:NTH65543 NJK65543:NJL65543 MZO65543:MZP65543 MPS65543:MPT65543 MFW65543:MFX65543 LWA65543:LWB65543 LME65543:LMF65543 LCI65543:LCJ65543 KSM65543:KSN65543 KIQ65543:KIR65543 JYU65543:JYV65543 JOY65543:JOZ65543 JFC65543:JFD65543 IVG65543:IVH65543 ILK65543:ILL65543 IBO65543:IBP65543 HRS65543:HRT65543 HHW65543:HHX65543 GYA65543:GYB65543 GOE65543:GOF65543 GEI65543:GEJ65543 FUM65543:FUN65543 FKQ65543:FKR65543 FAU65543:FAV65543 EQY65543:EQZ65543 EHC65543:EHD65543 DXG65543:DXH65543 DNK65543:DNL65543 DDO65543:DDP65543 CTS65543:CTT65543 CJW65543:CJX65543 CAA65543:CAB65543 BQE65543:BQF65543 BGI65543:BGJ65543 AWM65543:AWN65543 AMQ65543:AMR65543 ACU65543:ACV65543 SY65543:SZ65543 JC65543:JD65543 WVO7:WVP7 WLS7:WLT7 WBW7:WBX7 VSA7:VSB7 VIE7:VIF7 UYI7:UYJ7 UOM7:UON7 UEQ7:UER7 TUU7:TUV7 TKY7:TKZ7 TBC7:TBD7 SRG7:SRH7 SHK7:SHL7 RXO7:RXP7 RNS7:RNT7 RDW7:RDX7 QUA7:QUB7 QKE7:QKF7 QAI7:QAJ7 PQM7:PQN7 PGQ7:PGR7 OWU7:OWV7 OMY7:OMZ7 ODC7:ODD7 NTG7:NTH7 NJK7:NJL7 MZO7:MZP7 MPS7:MPT7 MFW7:MFX7 LWA7:LWB7 LME7:LMF7 LCI7:LCJ7 KSM7:KSN7 KIQ7:KIR7 JYU7:JYV7 JOY7:JOZ7 JFC7:JFD7 IVG7:IVH7 ILK7:ILL7 IBO7:IBP7 HRS7:HRT7 HHW7:HHX7 GYA7:GYB7 GOE7:GOF7 GEI7:GEJ7 FUM7:FUN7 FKQ7:FKR7 FAU7:FAV7 EQY7:EQZ7 EHC7:EHD7 DXG7:DXH7 DNK7:DNL7 DDO7:DDP7 CTS7:CTT7 CJW7:CJX7 CAA7:CAB7 BQE7:BQF7 BGI7:BGJ7 AWM7:AWN7 AMQ7:AMR7 ACU7:ACV7 SY7:SZ7 JC7:JD7 A7 A983047 A917511 A851975 A786439 A720903 A655367 A589831 A524295 A458759 A393223 A327687 A262151 A196615 A131079 A65543" xr:uid="{00000000-0002-0000-1600-000001000000}">
      <formula1>$A$28:$A$31</formula1>
    </dataValidation>
    <dataValidation type="list" showDropDown="1" showInputMessage="1" showErrorMessage="1" sqref="C10:J16" xr:uid="{00000000-0002-0000-1600-000002000000}">
      <formula1>$K$30:$K$33</formula1>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23</vt:i4>
      </vt:variant>
    </vt:vector>
  </HeadingPairs>
  <TitlesOfParts>
    <vt:vector size="23" baseType="lpstr">
      <vt:lpstr>Step 1a</vt:lpstr>
      <vt:lpstr>ID Objectives 1b</vt:lpstr>
      <vt:lpstr>PA 1c</vt:lpstr>
      <vt:lpstr>P Comp</vt:lpstr>
      <vt:lpstr>HA Form 2a</vt:lpstr>
      <vt:lpstr>Main</vt:lpstr>
      <vt:lpstr>HA Form 2a RF</vt:lpstr>
      <vt:lpstr>RAM 2b</vt:lpstr>
      <vt:lpstr>B RAM 2c</vt:lpstr>
      <vt:lpstr>RA CS 2d</vt:lpstr>
      <vt:lpstr>H of C 3a</vt:lpstr>
      <vt:lpstr>Process FS</vt:lpstr>
      <vt:lpstr>Change H</vt:lpstr>
      <vt:lpstr>RAM 3b</vt:lpstr>
      <vt:lpstr>B RAM 3c</vt:lpstr>
      <vt:lpstr>RA FS 3d</vt:lpstr>
      <vt:lpstr>RA FS 3d Add</vt:lpstr>
      <vt:lpstr>RRR 3e</vt:lpstr>
      <vt:lpstr>FA Simple 4a</vt:lpstr>
      <vt:lpstr>Cash Flow &amp; Metrics 4b</vt:lpstr>
      <vt:lpstr>workers comp only ROI</vt:lpstr>
      <vt:lpstr>FA Sum</vt:lpstr>
      <vt:lpstr>PHA2</vt:lpstr>
    </vt:vector>
  </TitlesOfParts>
  <Company>UCM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install</dc:creator>
  <cp:lastModifiedBy>EHS Consult</cp:lastModifiedBy>
  <cp:lastPrinted>2015-05-16T01:39:45Z</cp:lastPrinted>
  <dcterms:created xsi:type="dcterms:W3CDTF">2011-11-20T03:23:03Z</dcterms:created>
  <dcterms:modified xsi:type="dcterms:W3CDTF">2018-07-20T23:42:17Z</dcterms:modified>
</cp:coreProperties>
</file>